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3.xml" ContentType="application/vnd.openxmlformats-officedocument.drawing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Turbina Turgo\"/>
    </mc:Choice>
  </mc:AlternateContent>
  <bookViews>
    <workbookView xWindow="0" yWindow="0" windowWidth="20490" windowHeight="7755" activeTab="2"/>
  </bookViews>
  <sheets>
    <sheet name="Vacio" sheetId="1" r:id="rId1"/>
    <sheet name="Con cargas" sheetId="2" r:id="rId2"/>
    <sheet name="Bateria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5" i="2" l="1"/>
  <c r="C46" i="2"/>
  <c r="C47" i="2"/>
  <c r="C44" i="2"/>
  <c r="C39" i="2"/>
  <c r="C40" i="2"/>
  <c r="C41" i="2"/>
  <c r="C38" i="2"/>
  <c r="C33" i="2"/>
  <c r="C34" i="2"/>
  <c r="C35" i="2"/>
  <c r="C32" i="2"/>
  <c r="C27" i="2"/>
  <c r="C28" i="2"/>
  <c r="C29" i="2"/>
  <c r="C26" i="2"/>
  <c r="Q46" i="2"/>
  <c r="Q45" i="2"/>
  <c r="Q44" i="2"/>
  <c r="Q43" i="2"/>
  <c r="Q40" i="2"/>
  <c r="Q39" i="2"/>
  <c r="Q38" i="2"/>
  <c r="Q37" i="2"/>
  <c r="Q34" i="2"/>
  <c r="Q33" i="2"/>
  <c r="Q32" i="2"/>
  <c r="Q31" i="2"/>
  <c r="Q28" i="2"/>
  <c r="Q27" i="2"/>
  <c r="Q26" i="2"/>
  <c r="Q25" i="2"/>
  <c r="T4" i="2" l="1"/>
  <c r="T5" i="2"/>
  <c r="T6" i="2"/>
  <c r="T7" i="2"/>
  <c r="Y13" i="2"/>
  <c r="Y14" i="2"/>
  <c r="Y15" i="2"/>
  <c r="Y12" i="2"/>
  <c r="Y5" i="2"/>
  <c r="Y6" i="2"/>
  <c r="Y7" i="2"/>
  <c r="Y4" i="2"/>
  <c r="T13" i="2"/>
  <c r="T14" i="2"/>
  <c r="T15" i="2"/>
  <c r="T12" i="2"/>
  <c r="V15" i="2"/>
  <c r="V14" i="2"/>
  <c r="V13" i="2"/>
  <c r="V12" i="2"/>
  <c r="V7" i="2"/>
  <c r="V6" i="2"/>
  <c r="V5" i="2"/>
  <c r="V4" i="2"/>
  <c r="Q15" i="2"/>
  <c r="Q14" i="2"/>
  <c r="Q13" i="2"/>
  <c r="Q12" i="2"/>
  <c r="Q6" i="2"/>
  <c r="Q7" i="2"/>
  <c r="Q5" i="2"/>
  <c r="Q4" i="2"/>
  <c r="Q4" i="1"/>
  <c r="Q5" i="1"/>
  <c r="S5" i="1" s="1"/>
  <c r="T5" i="1" s="1"/>
  <c r="Q6" i="1"/>
  <c r="Q7" i="1"/>
  <c r="T3" i="1"/>
  <c r="S6" i="1"/>
  <c r="T6" i="1" s="1"/>
  <c r="S7" i="1"/>
  <c r="T7" i="1" s="1"/>
  <c r="S4" i="1"/>
  <c r="T4" i="1" s="1"/>
  <c r="R3" i="1"/>
  <c r="P3" i="1"/>
  <c r="I15" i="1"/>
  <c r="I12" i="1"/>
  <c r="I9" i="1"/>
  <c r="I6" i="1"/>
  <c r="I3" i="1"/>
  <c r="H15" i="1"/>
  <c r="H12" i="1"/>
  <c r="H9" i="1"/>
  <c r="H6" i="1"/>
  <c r="H3" i="1"/>
  <c r="N7" i="1"/>
  <c r="N6" i="1"/>
  <c r="N5" i="1"/>
  <c r="N4" i="1"/>
  <c r="N3" i="1"/>
  <c r="M7" i="1"/>
  <c r="M6" i="1"/>
  <c r="M5" i="1"/>
  <c r="M4" i="1"/>
  <c r="M3" i="1"/>
</calcChain>
</file>

<file path=xl/sharedStrings.xml><?xml version="1.0" encoding="utf-8"?>
<sst xmlns="http://schemas.openxmlformats.org/spreadsheetml/2006/main" count="108" uniqueCount="45">
  <si>
    <t>Rpm</t>
  </si>
  <si>
    <t>Voltaje</t>
  </si>
  <si>
    <t>Apertura valvula</t>
  </si>
  <si>
    <t>Tiempo</t>
  </si>
  <si>
    <t>Bombillos</t>
  </si>
  <si>
    <t>Carga</t>
  </si>
  <si>
    <t>Descarga</t>
  </si>
  <si>
    <t xml:space="preserve">Potencia carga resistiva </t>
  </si>
  <si>
    <t>Graficas</t>
  </si>
  <si>
    <t>% Apertura valvula</t>
  </si>
  <si>
    <t xml:space="preserve">Controlador medir si manda siempre el mismo voltaje y amperes; medir corriente de consumo de controlador antes de y despues de. </t>
  </si>
  <si>
    <t>Presion estatica (psi)</t>
  </si>
  <si>
    <t>Presion neta(psi)</t>
  </si>
  <si>
    <t>Altura tanque(cm)</t>
  </si>
  <si>
    <t>Tiempo (seg)</t>
  </si>
  <si>
    <t>Voltaje 1</t>
  </si>
  <si>
    <t>Voltaje 2</t>
  </si>
  <si>
    <t>Corriente 1</t>
  </si>
  <si>
    <t>Corriente 2</t>
  </si>
  <si>
    <t>% Ap. Val.</t>
  </si>
  <si>
    <t>Prom. Rpm</t>
  </si>
  <si>
    <t>Caudal (m3/s)</t>
  </si>
  <si>
    <t>Pre. Est. (Pa)</t>
  </si>
  <si>
    <t>Pre. Neta (Pa)</t>
  </si>
  <si>
    <t>Prom. Volt. (Volts)</t>
  </si>
  <si>
    <t>Tiempo promedio</t>
  </si>
  <si>
    <t>Hg (m)</t>
  </si>
  <si>
    <t>Hn (m)</t>
  </si>
  <si>
    <t>Pot. Hidra. (Watts)</t>
  </si>
  <si>
    <t>25% Apertura valvula</t>
  </si>
  <si>
    <t>RPM</t>
  </si>
  <si>
    <t>Potencia util (Watts)</t>
  </si>
  <si>
    <t>50% Apertura valvula</t>
  </si>
  <si>
    <t>75% Apertura valvula</t>
  </si>
  <si>
    <t>100% Apertura valvula</t>
  </si>
  <si>
    <t>Eficiencia</t>
  </si>
  <si>
    <t>99W</t>
  </si>
  <si>
    <t>25% Aper. Val.</t>
  </si>
  <si>
    <t>50% Aper. Val.</t>
  </si>
  <si>
    <t>75% Aper. Val.</t>
  </si>
  <si>
    <t>100% Aper. Val.</t>
  </si>
  <si>
    <t>Presion promedio (Psi)</t>
  </si>
  <si>
    <t>Pot. Consum. Tabl. Cargas</t>
  </si>
  <si>
    <t># Bombillos encendidos</t>
  </si>
  <si>
    <t>Presion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</si>
</sst>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9" fontId="0" fillId="0" borderId="0" xfId="0" applyNumberFormat="1"/>
    <xf numFmtId="0" fontId="0" fillId="0" borderId="0" xfId="0" applyFont="1"/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9" fontId="0" fillId="0" borderId="1" xfId="0" applyNumberFormat="1" applyBorder="1"/>
    <xf numFmtId="0" fontId="0" fillId="0" borderId="1" xfId="0" applyBorder="1"/>
    <xf numFmtId="0" fontId="0" fillId="3" borderId="1" xfId="0" applyFill="1" applyBorder="1"/>
    <xf numFmtId="0" fontId="0" fillId="0" borderId="1" xfId="0" applyBorder="1" applyAlignment="1"/>
    <xf numFmtId="0" fontId="0" fillId="4" borderId="1" xfId="0" applyFill="1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2" borderId="2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Comportamiento del voltaje de la turbina con y sin carga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Turb. Vacio</c:v>
          </c:tx>
          <c:spPr>
            <a:ln w="38100" cap="rnd">
              <a:solidFill>
                <a:schemeClr val="accent2">
                  <a:alpha val="54000"/>
                </a:schemeClr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xVal>
            <c:numRef>
              <c:f>Vacio!$Q$14:$Q$34</c:f>
              <c:numCache>
                <c:formatCode>General</c:formatCode>
                <c:ptCount val="21"/>
                <c:pt idx="0">
                  <c:v>0</c:v>
                </c:pt>
                <c:pt idx="1">
                  <c:v>574.70000000000005</c:v>
                </c:pt>
                <c:pt idx="2">
                  <c:v>578.1</c:v>
                </c:pt>
                <c:pt idx="3">
                  <c:v>578.9</c:v>
                </c:pt>
                <c:pt idx="4">
                  <c:v>795</c:v>
                </c:pt>
                <c:pt idx="5">
                  <c:v>802.3</c:v>
                </c:pt>
                <c:pt idx="6">
                  <c:v>803.6</c:v>
                </c:pt>
                <c:pt idx="7">
                  <c:v>1213</c:v>
                </c:pt>
                <c:pt idx="8">
                  <c:v>1270</c:v>
                </c:pt>
                <c:pt idx="9">
                  <c:v>1278</c:v>
                </c:pt>
                <c:pt idx="10">
                  <c:v>1340</c:v>
                </c:pt>
                <c:pt idx="11">
                  <c:v>1398.6666666666667</c:v>
                </c:pt>
                <c:pt idx="12">
                  <c:v>1520</c:v>
                </c:pt>
                <c:pt idx="13">
                  <c:v>1555</c:v>
                </c:pt>
                <c:pt idx="14">
                  <c:v>1570</c:v>
                </c:pt>
                <c:pt idx="15">
                  <c:v>2101</c:v>
                </c:pt>
                <c:pt idx="16">
                  <c:v>2118.6666666666665</c:v>
                </c:pt>
                <c:pt idx="17">
                  <c:v>2205</c:v>
                </c:pt>
                <c:pt idx="18">
                  <c:v>2221</c:v>
                </c:pt>
                <c:pt idx="19">
                  <c:v>2402.3333333333335</c:v>
                </c:pt>
                <c:pt idx="20">
                  <c:v>2406</c:v>
                </c:pt>
              </c:numCache>
            </c:numRef>
          </c:xVal>
          <c:yVal>
            <c:numRef>
              <c:f>Vacio!$R$14:$R$34</c:f>
              <c:numCache>
                <c:formatCode>General</c:formatCode>
                <c:ptCount val="21"/>
                <c:pt idx="0">
                  <c:v>0</c:v>
                </c:pt>
                <c:pt idx="1">
                  <c:v>19</c:v>
                </c:pt>
                <c:pt idx="2">
                  <c:v>19</c:v>
                </c:pt>
                <c:pt idx="3">
                  <c:v>19.100000000000001</c:v>
                </c:pt>
                <c:pt idx="4">
                  <c:v>26.68</c:v>
                </c:pt>
                <c:pt idx="5">
                  <c:v>26.843</c:v>
                </c:pt>
                <c:pt idx="6">
                  <c:v>26.885999999999999</c:v>
                </c:pt>
                <c:pt idx="7">
                  <c:v>40.74</c:v>
                </c:pt>
                <c:pt idx="8">
                  <c:v>42.78</c:v>
                </c:pt>
                <c:pt idx="9">
                  <c:v>42.84</c:v>
                </c:pt>
                <c:pt idx="10">
                  <c:v>45.2</c:v>
                </c:pt>
                <c:pt idx="11">
                  <c:v>47.1</c:v>
                </c:pt>
                <c:pt idx="12">
                  <c:v>50.91</c:v>
                </c:pt>
                <c:pt idx="13">
                  <c:v>52</c:v>
                </c:pt>
                <c:pt idx="14">
                  <c:v>52.94</c:v>
                </c:pt>
                <c:pt idx="15">
                  <c:v>70.7</c:v>
                </c:pt>
                <c:pt idx="16">
                  <c:v>71.266666666666666</c:v>
                </c:pt>
                <c:pt idx="17">
                  <c:v>74.2</c:v>
                </c:pt>
                <c:pt idx="18">
                  <c:v>74.433333333333337</c:v>
                </c:pt>
                <c:pt idx="19">
                  <c:v>76.766666666666666</c:v>
                </c:pt>
                <c:pt idx="20">
                  <c:v>76.8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Vacio!$S$13</c:f>
              <c:strCache>
                <c:ptCount val="1"/>
                <c:pt idx="0">
                  <c:v>25% Aper. Val.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xVal>
            <c:numRef>
              <c:f>Vacio!$Q$14:$Q$34</c:f>
              <c:numCache>
                <c:formatCode>General</c:formatCode>
                <c:ptCount val="21"/>
                <c:pt idx="0">
                  <c:v>0</c:v>
                </c:pt>
                <c:pt idx="1">
                  <c:v>574.70000000000005</c:v>
                </c:pt>
                <c:pt idx="2">
                  <c:v>578.1</c:v>
                </c:pt>
                <c:pt idx="3">
                  <c:v>578.9</c:v>
                </c:pt>
                <c:pt idx="4">
                  <c:v>795</c:v>
                </c:pt>
                <c:pt idx="5">
                  <c:v>802.3</c:v>
                </c:pt>
                <c:pt idx="6">
                  <c:v>803.6</c:v>
                </c:pt>
                <c:pt idx="7">
                  <c:v>1213</c:v>
                </c:pt>
                <c:pt idx="8">
                  <c:v>1270</c:v>
                </c:pt>
                <c:pt idx="9">
                  <c:v>1278</c:v>
                </c:pt>
                <c:pt idx="10">
                  <c:v>1340</c:v>
                </c:pt>
                <c:pt idx="11">
                  <c:v>1398.6666666666667</c:v>
                </c:pt>
                <c:pt idx="12">
                  <c:v>1520</c:v>
                </c:pt>
                <c:pt idx="13">
                  <c:v>1555</c:v>
                </c:pt>
                <c:pt idx="14">
                  <c:v>1570</c:v>
                </c:pt>
                <c:pt idx="15">
                  <c:v>2101</c:v>
                </c:pt>
                <c:pt idx="16">
                  <c:v>2118.6666666666665</c:v>
                </c:pt>
                <c:pt idx="17">
                  <c:v>2205</c:v>
                </c:pt>
                <c:pt idx="18">
                  <c:v>2221</c:v>
                </c:pt>
                <c:pt idx="19">
                  <c:v>2402.3333333333335</c:v>
                </c:pt>
                <c:pt idx="20">
                  <c:v>2406</c:v>
                </c:pt>
              </c:numCache>
            </c:numRef>
          </c:xVal>
          <c:yVal>
            <c:numRef>
              <c:f>Vacio!$S$14:$S$34</c:f>
              <c:numCache>
                <c:formatCode>General</c:formatCode>
                <c:ptCount val="21"/>
                <c:pt idx="1">
                  <c:v>14.7</c:v>
                </c:pt>
                <c:pt idx="2">
                  <c:v>14.6</c:v>
                </c:pt>
                <c:pt idx="3">
                  <c:v>14.6</c:v>
                </c:pt>
                <c:pt idx="4">
                  <c:v>23</c:v>
                </c:pt>
                <c:pt idx="5">
                  <c:v>22.98</c:v>
                </c:pt>
                <c:pt idx="6">
                  <c:v>23.7</c:v>
                </c:pt>
                <c:pt idx="7">
                  <c:v>39.74</c:v>
                </c:pt>
                <c:pt idx="8">
                  <c:v>42.1</c:v>
                </c:pt>
                <c:pt idx="9">
                  <c:v>42.44</c:v>
                </c:pt>
                <c:pt idx="10">
                  <c:v>44.9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Vacio!$T$13</c:f>
              <c:strCache>
                <c:ptCount val="1"/>
                <c:pt idx="0">
                  <c:v>50% Aper. Val.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xVal>
            <c:numRef>
              <c:f>Vacio!$Q$14:$Q$34</c:f>
              <c:numCache>
                <c:formatCode>General</c:formatCode>
                <c:ptCount val="21"/>
                <c:pt idx="0">
                  <c:v>0</c:v>
                </c:pt>
                <c:pt idx="1">
                  <c:v>574.70000000000005</c:v>
                </c:pt>
                <c:pt idx="2">
                  <c:v>578.1</c:v>
                </c:pt>
                <c:pt idx="3">
                  <c:v>578.9</c:v>
                </c:pt>
                <c:pt idx="4">
                  <c:v>795</c:v>
                </c:pt>
                <c:pt idx="5">
                  <c:v>802.3</c:v>
                </c:pt>
                <c:pt idx="6">
                  <c:v>803.6</c:v>
                </c:pt>
                <c:pt idx="7">
                  <c:v>1213</c:v>
                </c:pt>
                <c:pt idx="8">
                  <c:v>1270</c:v>
                </c:pt>
                <c:pt idx="9">
                  <c:v>1278</c:v>
                </c:pt>
                <c:pt idx="10">
                  <c:v>1340</c:v>
                </c:pt>
                <c:pt idx="11">
                  <c:v>1398.6666666666667</c:v>
                </c:pt>
                <c:pt idx="12">
                  <c:v>1520</c:v>
                </c:pt>
                <c:pt idx="13">
                  <c:v>1555</c:v>
                </c:pt>
                <c:pt idx="14">
                  <c:v>1570</c:v>
                </c:pt>
                <c:pt idx="15">
                  <c:v>2101</c:v>
                </c:pt>
                <c:pt idx="16">
                  <c:v>2118.6666666666665</c:v>
                </c:pt>
                <c:pt idx="17">
                  <c:v>2205</c:v>
                </c:pt>
                <c:pt idx="18">
                  <c:v>2221</c:v>
                </c:pt>
                <c:pt idx="19">
                  <c:v>2402.3333333333335</c:v>
                </c:pt>
                <c:pt idx="20">
                  <c:v>2406</c:v>
                </c:pt>
              </c:numCache>
            </c:numRef>
          </c:xVal>
          <c:yVal>
            <c:numRef>
              <c:f>Vacio!$T$14:$T$34</c:f>
              <c:numCache>
                <c:formatCode>General</c:formatCode>
                <c:ptCount val="21"/>
                <c:pt idx="0">
                  <c:v>0</c:v>
                </c:pt>
                <c:pt idx="4">
                  <c:v>15.8</c:v>
                </c:pt>
                <c:pt idx="5">
                  <c:v>15.9</c:v>
                </c:pt>
                <c:pt idx="6">
                  <c:v>15.7</c:v>
                </c:pt>
                <c:pt idx="7">
                  <c:v>33.200000000000003</c:v>
                </c:pt>
                <c:pt idx="8">
                  <c:v>35.65</c:v>
                </c:pt>
                <c:pt idx="9">
                  <c:v>36.200000000000003</c:v>
                </c:pt>
                <c:pt idx="10">
                  <c:v>38.85</c:v>
                </c:pt>
                <c:pt idx="11">
                  <c:v>41.5</c:v>
                </c:pt>
                <c:pt idx="12">
                  <c:v>46.34</c:v>
                </c:pt>
                <c:pt idx="13">
                  <c:v>47.93</c:v>
                </c:pt>
                <c:pt idx="14">
                  <c:v>48.768000000000001</c:v>
                </c:pt>
                <c:pt idx="15">
                  <c:v>71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Vacio!$U$13</c:f>
              <c:strCache>
                <c:ptCount val="1"/>
                <c:pt idx="0">
                  <c:v>75% Aper. Val.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xVal>
            <c:numRef>
              <c:f>Vacio!$Q$14:$Q$34</c:f>
              <c:numCache>
                <c:formatCode>General</c:formatCode>
                <c:ptCount val="21"/>
                <c:pt idx="0">
                  <c:v>0</c:v>
                </c:pt>
                <c:pt idx="1">
                  <c:v>574.70000000000005</c:v>
                </c:pt>
                <c:pt idx="2">
                  <c:v>578.1</c:v>
                </c:pt>
                <c:pt idx="3">
                  <c:v>578.9</c:v>
                </c:pt>
                <c:pt idx="4">
                  <c:v>795</c:v>
                </c:pt>
                <c:pt idx="5">
                  <c:v>802.3</c:v>
                </c:pt>
                <c:pt idx="6">
                  <c:v>803.6</c:v>
                </c:pt>
                <c:pt idx="7">
                  <c:v>1213</c:v>
                </c:pt>
                <c:pt idx="8">
                  <c:v>1270</c:v>
                </c:pt>
                <c:pt idx="9">
                  <c:v>1278</c:v>
                </c:pt>
                <c:pt idx="10">
                  <c:v>1340</c:v>
                </c:pt>
                <c:pt idx="11">
                  <c:v>1398.6666666666667</c:v>
                </c:pt>
                <c:pt idx="12">
                  <c:v>1520</c:v>
                </c:pt>
                <c:pt idx="13">
                  <c:v>1555</c:v>
                </c:pt>
                <c:pt idx="14">
                  <c:v>1570</c:v>
                </c:pt>
                <c:pt idx="15">
                  <c:v>2101</c:v>
                </c:pt>
                <c:pt idx="16">
                  <c:v>2118.6666666666665</c:v>
                </c:pt>
                <c:pt idx="17">
                  <c:v>2205</c:v>
                </c:pt>
                <c:pt idx="18">
                  <c:v>2221</c:v>
                </c:pt>
                <c:pt idx="19">
                  <c:v>2402.3333333333335</c:v>
                </c:pt>
                <c:pt idx="20">
                  <c:v>2406</c:v>
                </c:pt>
              </c:numCache>
            </c:numRef>
          </c:xVal>
          <c:yVal>
            <c:numRef>
              <c:f>Vacio!$U$14:$U$34</c:f>
              <c:numCache>
                <c:formatCode>General</c:formatCode>
                <c:ptCount val="21"/>
                <c:pt idx="0">
                  <c:v>0</c:v>
                </c:pt>
                <c:pt idx="7">
                  <c:v>15.2</c:v>
                </c:pt>
                <c:pt idx="8">
                  <c:v>14.9</c:v>
                </c:pt>
                <c:pt idx="9">
                  <c:v>15.1</c:v>
                </c:pt>
                <c:pt idx="10">
                  <c:v>19.11</c:v>
                </c:pt>
                <c:pt idx="11">
                  <c:v>23.12</c:v>
                </c:pt>
                <c:pt idx="12">
                  <c:v>30.754000000000001</c:v>
                </c:pt>
                <c:pt idx="13">
                  <c:v>32.933999999999997</c:v>
                </c:pt>
                <c:pt idx="14">
                  <c:v>33.729999999999997</c:v>
                </c:pt>
                <c:pt idx="15">
                  <c:v>67.3</c:v>
                </c:pt>
                <c:pt idx="16">
                  <c:v>68.900000000000006</c:v>
                </c:pt>
                <c:pt idx="17">
                  <c:v>74.2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Vacio!$V$13</c:f>
              <c:strCache>
                <c:ptCount val="1"/>
                <c:pt idx="0">
                  <c:v>100% Aper. Val.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xVal>
            <c:numRef>
              <c:f>Vacio!$Q$14:$Q$34</c:f>
              <c:numCache>
                <c:formatCode>General</c:formatCode>
                <c:ptCount val="21"/>
                <c:pt idx="0">
                  <c:v>0</c:v>
                </c:pt>
                <c:pt idx="1">
                  <c:v>574.70000000000005</c:v>
                </c:pt>
                <c:pt idx="2">
                  <c:v>578.1</c:v>
                </c:pt>
                <c:pt idx="3">
                  <c:v>578.9</c:v>
                </c:pt>
                <c:pt idx="4">
                  <c:v>795</c:v>
                </c:pt>
                <c:pt idx="5">
                  <c:v>802.3</c:v>
                </c:pt>
                <c:pt idx="6">
                  <c:v>803.6</c:v>
                </c:pt>
                <c:pt idx="7">
                  <c:v>1213</c:v>
                </c:pt>
                <c:pt idx="8">
                  <c:v>1270</c:v>
                </c:pt>
                <c:pt idx="9">
                  <c:v>1278</c:v>
                </c:pt>
                <c:pt idx="10">
                  <c:v>1340</c:v>
                </c:pt>
                <c:pt idx="11">
                  <c:v>1398.6666666666667</c:v>
                </c:pt>
                <c:pt idx="12">
                  <c:v>1520</c:v>
                </c:pt>
                <c:pt idx="13">
                  <c:v>1555</c:v>
                </c:pt>
                <c:pt idx="14">
                  <c:v>1570</c:v>
                </c:pt>
                <c:pt idx="15">
                  <c:v>2101</c:v>
                </c:pt>
                <c:pt idx="16">
                  <c:v>2118.6666666666665</c:v>
                </c:pt>
                <c:pt idx="17">
                  <c:v>2205</c:v>
                </c:pt>
                <c:pt idx="18">
                  <c:v>2221</c:v>
                </c:pt>
                <c:pt idx="19">
                  <c:v>2402.3333333333335</c:v>
                </c:pt>
                <c:pt idx="20">
                  <c:v>2406</c:v>
                </c:pt>
              </c:numCache>
            </c:numRef>
          </c:xVal>
          <c:yVal>
            <c:numRef>
              <c:f>Vacio!$V$14:$V$34</c:f>
              <c:numCache>
                <c:formatCode>General</c:formatCode>
                <c:ptCount val="21"/>
                <c:pt idx="0">
                  <c:v>0</c:v>
                </c:pt>
                <c:pt idx="12">
                  <c:v>15</c:v>
                </c:pt>
                <c:pt idx="13">
                  <c:v>14.9</c:v>
                </c:pt>
                <c:pt idx="14">
                  <c:v>15.1</c:v>
                </c:pt>
                <c:pt idx="15">
                  <c:v>54.1</c:v>
                </c:pt>
                <c:pt idx="16">
                  <c:v>55.68</c:v>
                </c:pt>
                <c:pt idx="17">
                  <c:v>61.56</c:v>
                </c:pt>
                <c:pt idx="18">
                  <c:v>62.968000000000004</c:v>
                </c:pt>
                <c:pt idx="19">
                  <c:v>76.42</c:v>
                </c:pt>
                <c:pt idx="20">
                  <c:v>76.8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023048"/>
        <c:axId val="151023440"/>
      </c:scatterChart>
      <c:valAx>
        <c:axId val="151023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1600" b="1"/>
                  <a:t>RPM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1023440"/>
        <c:crosses val="autoZero"/>
        <c:crossBetween val="midCat"/>
        <c:majorUnit val="200"/>
      </c:valAx>
      <c:valAx>
        <c:axId val="1510234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1600" b="1"/>
                  <a:t>Voltaje (Volts)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10230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800"/>
              <a:t>Caudal vs RPM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9525" cap="rnd">
              <a:solidFill>
                <a:schemeClr val="accent1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xVal>
            <c:numRef>
              <c:f>Vacio!$M$3:$M$7</c:f>
              <c:numCache>
                <c:formatCode>General</c:formatCode>
                <c:ptCount val="5"/>
                <c:pt idx="0">
                  <c:v>0</c:v>
                </c:pt>
                <c:pt idx="1">
                  <c:v>1398.6666666666667</c:v>
                </c:pt>
                <c:pt idx="2">
                  <c:v>2118.6666666666665</c:v>
                </c:pt>
                <c:pt idx="3">
                  <c:v>2221</c:v>
                </c:pt>
                <c:pt idx="4">
                  <c:v>2402.3333333333335</c:v>
                </c:pt>
              </c:numCache>
            </c:numRef>
          </c:xVal>
          <c:yVal>
            <c:numRef>
              <c:f>Vacio!$O$3:$O$7</c:f>
              <c:numCache>
                <c:formatCode>General</c:formatCode>
                <c:ptCount val="5"/>
                <c:pt idx="0">
                  <c:v>0</c:v>
                </c:pt>
                <c:pt idx="1">
                  <c:v>5.1127560681700811E-3</c:v>
                </c:pt>
                <c:pt idx="2">
                  <c:v>8.0444203683640303E-3</c:v>
                </c:pt>
                <c:pt idx="3">
                  <c:v>8.1325301204819289E-3</c:v>
                </c:pt>
                <c:pt idx="4">
                  <c:v>8.3945732052006783E-3</c:v>
                </c:pt>
              </c:numCache>
            </c:numRef>
          </c:yVal>
          <c:smooth val="1"/>
        </c:ser>
        <c:dLbls>
          <c:dLblPos val="t"/>
          <c:showLegendKey val="0"/>
          <c:showVal val="0"/>
          <c:showCatName val="0"/>
          <c:showSerName val="0"/>
          <c:showPercent val="0"/>
          <c:showBubbleSize val="0"/>
        </c:dLbls>
        <c:axId val="379367840"/>
        <c:axId val="379363528"/>
      </c:scatterChart>
      <c:valAx>
        <c:axId val="3793678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1600" b="1"/>
                  <a:t>RPM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79363528"/>
        <c:crosses val="autoZero"/>
        <c:crossBetween val="midCat"/>
      </c:valAx>
      <c:valAx>
        <c:axId val="3793635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8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1800" b="1"/>
                  <a:t>Caudal m3/s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8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793678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800"/>
              <a:t>Potencia hidraulica</a:t>
            </a:r>
            <a:r>
              <a:rPr lang="es-CO" sz="1800" baseline="0"/>
              <a:t> Vs RPM</a:t>
            </a:r>
            <a:endParaRPr lang="es-CO" sz="1800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9525" cap="rnd">
              <a:solidFill>
                <a:schemeClr val="accent1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xVal>
            <c:numRef>
              <c:f>Vacio!$M$3:$M$7</c:f>
              <c:numCache>
                <c:formatCode>General</c:formatCode>
                <c:ptCount val="5"/>
                <c:pt idx="0">
                  <c:v>0</c:v>
                </c:pt>
                <c:pt idx="1">
                  <c:v>1398.6666666666667</c:v>
                </c:pt>
                <c:pt idx="2">
                  <c:v>2118.6666666666665</c:v>
                </c:pt>
                <c:pt idx="3">
                  <c:v>2221</c:v>
                </c:pt>
                <c:pt idx="4">
                  <c:v>2402.3333333333335</c:v>
                </c:pt>
              </c:numCache>
            </c:numRef>
          </c:xVal>
          <c:yVal>
            <c:numRef>
              <c:f>Vacio!$T$3:$T$7</c:f>
              <c:numCache>
                <c:formatCode>General</c:formatCode>
                <c:ptCount val="5"/>
                <c:pt idx="0">
                  <c:v>0</c:v>
                </c:pt>
                <c:pt idx="1">
                  <c:v>250.28370480289209</c:v>
                </c:pt>
                <c:pt idx="2">
                  <c:v>782.04730368364017</c:v>
                </c:pt>
                <c:pt idx="3">
                  <c:v>889.67324819277121</c:v>
                </c:pt>
                <c:pt idx="4">
                  <c:v>960.78422136800464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0989600"/>
        <c:axId val="380992344"/>
      </c:scatterChart>
      <c:valAx>
        <c:axId val="3809896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1600" b="1"/>
                  <a:t>RPM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80992344"/>
        <c:crosses val="autoZero"/>
        <c:crossBetween val="midCat"/>
      </c:valAx>
      <c:valAx>
        <c:axId val="380992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1600" b="1"/>
                  <a:t>Pot. Hidraulica (Watts)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809896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Voltaje</a:t>
            </a:r>
            <a:r>
              <a:rPr lang="en-US" baseline="0"/>
              <a:t> Vs RPM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Vacio!$N$2</c:f>
              <c:strCache>
                <c:ptCount val="1"/>
                <c:pt idx="0">
                  <c:v>Prom. Volt. (Volts)</c:v>
                </c:pt>
              </c:strCache>
            </c:strRef>
          </c:tx>
          <c:spPr>
            <a:ln w="9525" cap="rnd">
              <a:solidFill>
                <a:schemeClr val="accent1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xVal>
            <c:numRef>
              <c:f>Vacio!$M$3:$M$7</c:f>
              <c:numCache>
                <c:formatCode>General</c:formatCode>
                <c:ptCount val="5"/>
                <c:pt idx="0">
                  <c:v>0</c:v>
                </c:pt>
                <c:pt idx="1">
                  <c:v>1398.6666666666667</c:v>
                </c:pt>
                <c:pt idx="2">
                  <c:v>2118.6666666666665</c:v>
                </c:pt>
                <c:pt idx="3">
                  <c:v>2221</c:v>
                </c:pt>
                <c:pt idx="4">
                  <c:v>2402.3333333333335</c:v>
                </c:pt>
              </c:numCache>
            </c:numRef>
          </c:xVal>
          <c:yVal>
            <c:numRef>
              <c:f>Vacio!$N$3:$N$7</c:f>
              <c:numCache>
                <c:formatCode>General</c:formatCode>
                <c:ptCount val="5"/>
                <c:pt idx="0">
                  <c:v>0</c:v>
                </c:pt>
                <c:pt idx="1">
                  <c:v>46.033333333333331</c:v>
                </c:pt>
                <c:pt idx="2">
                  <c:v>71.266666666666666</c:v>
                </c:pt>
                <c:pt idx="3">
                  <c:v>74.433333333333337</c:v>
                </c:pt>
                <c:pt idx="4">
                  <c:v>76.766666666666666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434512"/>
        <c:axId val="444432944"/>
      </c:scatterChart>
      <c:valAx>
        <c:axId val="4444345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1600" b="1"/>
                  <a:t>RPM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44432944"/>
        <c:crosses val="autoZero"/>
        <c:crossBetween val="midCat"/>
      </c:valAx>
      <c:valAx>
        <c:axId val="4444329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1600" b="1"/>
                  <a:t>Voltaje</a:t>
                </a:r>
                <a:r>
                  <a:rPr lang="es-CO" sz="1600" b="1" baseline="0"/>
                  <a:t> (Volts)</a:t>
                </a:r>
                <a:endParaRPr lang="es-CO" sz="1600" b="1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444345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Voltaje Vs Caudal </a:t>
            </a:r>
          </a:p>
        </c:rich>
      </c:tx>
      <c:layout>
        <c:manualLayout>
          <c:xMode val="edge"/>
          <c:yMode val="edge"/>
          <c:x val="0.44103101673827699"/>
          <c:y val="3.079440861747484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Vacio!$O$2</c:f>
              <c:strCache>
                <c:ptCount val="1"/>
                <c:pt idx="0">
                  <c:v>Caudal (m3/s)</c:v>
                </c:pt>
              </c:strCache>
            </c:strRef>
          </c:tx>
          <c:spPr>
            <a:ln w="9525" cap="rnd">
              <a:solidFill>
                <a:schemeClr val="accent1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xVal>
            <c:numRef>
              <c:f>Vacio!$O$3:$O$7</c:f>
              <c:numCache>
                <c:formatCode>General</c:formatCode>
                <c:ptCount val="5"/>
                <c:pt idx="0">
                  <c:v>0</c:v>
                </c:pt>
                <c:pt idx="1">
                  <c:v>5.1127560681700811E-3</c:v>
                </c:pt>
                <c:pt idx="2">
                  <c:v>8.0444203683640303E-3</c:v>
                </c:pt>
                <c:pt idx="3">
                  <c:v>8.1325301204819289E-3</c:v>
                </c:pt>
                <c:pt idx="4">
                  <c:v>8.3945732052006783E-3</c:v>
                </c:pt>
              </c:numCache>
            </c:numRef>
          </c:xVal>
          <c:yVal>
            <c:numRef>
              <c:f>Vacio!$N$3:$N$7</c:f>
              <c:numCache>
                <c:formatCode>General</c:formatCode>
                <c:ptCount val="5"/>
                <c:pt idx="0">
                  <c:v>0</c:v>
                </c:pt>
                <c:pt idx="1">
                  <c:v>46.033333333333331</c:v>
                </c:pt>
                <c:pt idx="2">
                  <c:v>71.266666666666666</c:v>
                </c:pt>
                <c:pt idx="3">
                  <c:v>74.433333333333337</c:v>
                </c:pt>
                <c:pt idx="4">
                  <c:v>76.766666666666666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9358432"/>
        <c:axId val="379363920"/>
      </c:scatterChart>
      <c:valAx>
        <c:axId val="3793584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1400" b="1"/>
                  <a:t>Caudal</a:t>
                </a:r>
                <a:r>
                  <a:rPr lang="es-CO" sz="1400" b="1" baseline="0"/>
                  <a:t> (m3/s)</a:t>
                </a:r>
                <a:endParaRPr lang="es-CO" sz="1400" b="1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79363920"/>
        <c:crosses val="autoZero"/>
        <c:crossBetween val="midCat"/>
      </c:valAx>
      <c:valAx>
        <c:axId val="3793639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1400" b="1"/>
                  <a:t>Voltaje</a:t>
                </a:r>
                <a:r>
                  <a:rPr lang="es-CO" sz="1400" b="1" baseline="0"/>
                  <a:t> (Volts)</a:t>
                </a:r>
                <a:endParaRPr lang="es-CO" sz="1400" b="1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793584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Presión Vs %</a:t>
            </a:r>
            <a:r>
              <a:rPr lang="en-US" baseline="0"/>
              <a:t> Aper. Vál.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Vacio!$M$2</c:f>
              <c:strCache>
                <c:ptCount val="1"/>
                <c:pt idx="0">
                  <c:v>Prom. Rpm</c:v>
                </c:pt>
              </c:strCache>
            </c:strRef>
          </c:tx>
          <c:spPr>
            <a:ln w="9525" cap="rnd">
              <a:solidFill>
                <a:schemeClr val="accent1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xVal>
            <c:numRef>
              <c:f>Vacio!$L$3:$L$7</c:f>
              <c:numCache>
                <c:formatCode>General</c:formatCode>
                <c:ptCount val="5"/>
                <c:pt idx="0">
                  <c:v>0</c:v>
                </c:pt>
                <c:pt idx="1">
                  <c:v>25</c:v>
                </c:pt>
                <c:pt idx="2">
                  <c:v>50</c:v>
                </c:pt>
                <c:pt idx="3">
                  <c:v>75</c:v>
                </c:pt>
                <c:pt idx="4">
                  <c:v>100</c:v>
                </c:pt>
              </c:numCache>
            </c:numRef>
          </c:xVal>
          <c:yVal>
            <c:numRef>
              <c:f>Vacio!$V$3:$V$7</c:f>
              <c:numCache>
                <c:formatCode>General</c:formatCode>
                <c:ptCount val="5"/>
                <c:pt idx="0">
                  <c:v>123186.37866666666</c:v>
                </c:pt>
                <c:pt idx="1">
                  <c:v>48952.796000000002</c:v>
                </c:pt>
                <c:pt idx="2">
                  <c:v>97216.115999999995</c:v>
                </c:pt>
                <c:pt idx="3">
                  <c:v>109396.85866666667</c:v>
                </c:pt>
                <c:pt idx="4">
                  <c:v>114453.01600000002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433728"/>
        <c:axId val="444440000"/>
      </c:scatterChart>
      <c:valAx>
        <c:axId val="4444337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1600" b="1"/>
                  <a:t>% de apertura de la válvula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44440000"/>
        <c:crosses val="autoZero"/>
        <c:crossBetween val="midCat"/>
      </c:valAx>
      <c:valAx>
        <c:axId val="444440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1600" b="1"/>
                  <a:t>Presión</a:t>
                </a:r>
                <a:r>
                  <a:rPr lang="es-CO" sz="1600" b="1" baseline="0"/>
                  <a:t> </a:t>
                </a:r>
                <a:r>
                  <a:rPr lang="es-CO" sz="1600" b="1"/>
                  <a:t>(Pa)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44443372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600"/>
              <a:t>50% de apertura válvula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'Con cargas'!$Q$11</c:f>
              <c:strCache>
                <c:ptCount val="1"/>
                <c:pt idx="0">
                  <c:v>Potencia util (Watts)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'Con cargas'!$P$12:$P$15</c:f>
              <c:numCache>
                <c:formatCode>General</c:formatCode>
                <c:ptCount val="4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11</c:v>
                </c:pt>
              </c:numCache>
            </c:numRef>
          </c:cat>
          <c:val>
            <c:numRef>
              <c:f>'Con cargas'!$Q$12:$Q$15</c:f>
              <c:numCache>
                <c:formatCode>General</c:formatCode>
                <c:ptCount val="4"/>
                <c:pt idx="0">
                  <c:v>3.5500000000000003</c:v>
                </c:pt>
                <c:pt idx="1">
                  <c:v>297.67200000000003</c:v>
                </c:pt>
                <c:pt idx="2">
                  <c:v>325.31400000000002</c:v>
                </c:pt>
                <c:pt idx="3">
                  <c:v>340.53300000000002</c:v>
                </c:pt>
              </c:numCache>
            </c:numRef>
          </c:val>
        </c:ser>
        <c:ser>
          <c:idx val="1"/>
          <c:order val="1"/>
          <c:tx>
            <c:strRef>
              <c:f>'Con cargas'!$R$11</c:f>
              <c:strCache>
                <c:ptCount val="1"/>
                <c:pt idx="0">
                  <c:v>RPM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'Con cargas'!$P$12:$P$15</c:f>
              <c:numCache>
                <c:formatCode>General</c:formatCode>
                <c:ptCount val="4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11</c:v>
                </c:pt>
              </c:numCache>
            </c:numRef>
          </c:cat>
          <c:val>
            <c:numRef>
              <c:f>'Con cargas'!$R$12:$R$15</c:f>
              <c:numCache>
                <c:formatCode>General</c:formatCode>
                <c:ptCount val="4"/>
                <c:pt idx="0">
                  <c:v>2101</c:v>
                </c:pt>
                <c:pt idx="1">
                  <c:v>795</c:v>
                </c:pt>
                <c:pt idx="2">
                  <c:v>802.3</c:v>
                </c:pt>
                <c:pt idx="3">
                  <c:v>803.6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15"/>
        <c:overlap val="-20"/>
        <c:axId val="151027752"/>
        <c:axId val="151028144"/>
      </c:barChart>
      <c:catAx>
        <c:axId val="15102775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1600" b="1"/>
                  <a:t># de bombillos encendidos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1028144"/>
        <c:crosses val="autoZero"/>
        <c:auto val="1"/>
        <c:lblAlgn val="ctr"/>
        <c:lblOffset val="100"/>
        <c:noMultiLvlLbl val="0"/>
      </c:catAx>
      <c:valAx>
        <c:axId val="1510281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10277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600"/>
              <a:t>75% de apertura válvula</a:t>
            </a:r>
          </a:p>
        </c:rich>
      </c:tx>
      <c:layout>
        <c:manualLayout>
          <c:xMode val="edge"/>
          <c:yMode val="edge"/>
          <c:x val="0.36161140784442936"/>
          <c:y val="3.306803944399298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'Con cargas'!$V$3</c:f>
              <c:strCache>
                <c:ptCount val="1"/>
                <c:pt idx="0">
                  <c:v>Potencia util (Watts)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'Con cargas'!$U$4:$U$7</c:f>
              <c:numCache>
                <c:formatCode>General</c:formatCode>
                <c:ptCount val="4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11</c:v>
                </c:pt>
              </c:numCache>
            </c:numRef>
          </c:cat>
          <c:val>
            <c:numRef>
              <c:f>'Con cargas'!$V$4:$V$7</c:f>
              <c:numCache>
                <c:formatCode>General</c:formatCode>
                <c:ptCount val="4"/>
                <c:pt idx="0">
                  <c:v>4.452</c:v>
                </c:pt>
                <c:pt idx="1">
                  <c:v>393.98399999999998</c:v>
                </c:pt>
                <c:pt idx="2">
                  <c:v>397.53199999999998</c:v>
                </c:pt>
                <c:pt idx="3">
                  <c:v>411.02199999999999</c:v>
                </c:pt>
              </c:numCache>
            </c:numRef>
          </c:val>
        </c:ser>
        <c:ser>
          <c:idx val="1"/>
          <c:order val="1"/>
          <c:tx>
            <c:strRef>
              <c:f>'Con cargas'!$W$3</c:f>
              <c:strCache>
                <c:ptCount val="1"/>
                <c:pt idx="0">
                  <c:v>RPM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'Con cargas'!$U$4:$U$7</c:f>
              <c:numCache>
                <c:formatCode>General</c:formatCode>
                <c:ptCount val="4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11</c:v>
                </c:pt>
              </c:numCache>
            </c:numRef>
          </c:cat>
          <c:val>
            <c:numRef>
              <c:f>'Con cargas'!$W$4:$W$7</c:f>
              <c:numCache>
                <c:formatCode>General</c:formatCode>
                <c:ptCount val="4"/>
                <c:pt idx="0">
                  <c:v>2205</c:v>
                </c:pt>
                <c:pt idx="1">
                  <c:v>1213</c:v>
                </c:pt>
                <c:pt idx="2">
                  <c:v>1270</c:v>
                </c:pt>
                <c:pt idx="3">
                  <c:v>1278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15"/>
        <c:overlap val="-20"/>
        <c:axId val="151024224"/>
        <c:axId val="151028928"/>
      </c:barChart>
      <c:catAx>
        <c:axId val="15102422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1600" b="1"/>
                  <a:t># de bombillos encendidos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1028928"/>
        <c:crosses val="autoZero"/>
        <c:auto val="1"/>
        <c:lblAlgn val="ctr"/>
        <c:lblOffset val="100"/>
        <c:noMultiLvlLbl val="0"/>
      </c:catAx>
      <c:valAx>
        <c:axId val="1510289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10242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600"/>
              <a:t>100% apertura válvula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'Con cargas'!$V$11</c:f>
              <c:strCache>
                <c:ptCount val="1"/>
                <c:pt idx="0">
                  <c:v>Potencia util (Watts)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'Con cargas'!$U$12:$U$15</c:f>
              <c:numCache>
                <c:formatCode>General</c:formatCode>
                <c:ptCount val="4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11</c:v>
                </c:pt>
              </c:numCache>
            </c:numRef>
          </c:cat>
          <c:val>
            <c:numRef>
              <c:f>'Con cargas'!$V$12:$V$15</c:f>
              <c:numCache>
                <c:formatCode>General</c:formatCode>
                <c:ptCount val="4"/>
                <c:pt idx="0">
                  <c:v>3.84</c:v>
                </c:pt>
                <c:pt idx="1">
                  <c:v>500.26300000000003</c:v>
                </c:pt>
                <c:pt idx="2">
                  <c:v>502.95000000000005</c:v>
                </c:pt>
                <c:pt idx="3">
                  <c:v>510.62300000000005</c:v>
                </c:pt>
              </c:numCache>
            </c:numRef>
          </c:val>
        </c:ser>
        <c:ser>
          <c:idx val="1"/>
          <c:order val="1"/>
          <c:tx>
            <c:strRef>
              <c:f>'Con cargas'!$W$11</c:f>
              <c:strCache>
                <c:ptCount val="1"/>
                <c:pt idx="0">
                  <c:v>RPM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'Con cargas'!$U$12:$U$15</c:f>
              <c:numCache>
                <c:formatCode>General</c:formatCode>
                <c:ptCount val="4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11</c:v>
                </c:pt>
              </c:numCache>
            </c:numRef>
          </c:cat>
          <c:val>
            <c:numRef>
              <c:f>'Con cargas'!$W$12:$W$15</c:f>
              <c:numCache>
                <c:formatCode>General</c:formatCode>
                <c:ptCount val="4"/>
                <c:pt idx="0">
                  <c:v>2406</c:v>
                </c:pt>
                <c:pt idx="1">
                  <c:v>1570</c:v>
                </c:pt>
                <c:pt idx="2">
                  <c:v>1520</c:v>
                </c:pt>
                <c:pt idx="3">
                  <c:v>1555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15"/>
        <c:overlap val="-20"/>
        <c:axId val="151022264"/>
        <c:axId val="151023832"/>
      </c:barChart>
      <c:catAx>
        <c:axId val="15102226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1600" b="1"/>
                  <a:t># de bombillos encendidos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1023832"/>
        <c:crosses val="autoZero"/>
        <c:auto val="1"/>
        <c:lblAlgn val="ctr"/>
        <c:lblOffset val="100"/>
        <c:noMultiLvlLbl val="0"/>
      </c:catAx>
      <c:valAx>
        <c:axId val="1510238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10222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Potencia consumida por el tablero de cargas en Watts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'Con cargas'!$T$27</c:f>
              <c:strCache>
                <c:ptCount val="1"/>
                <c:pt idx="0">
                  <c:v>25% Aper. Val.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numRef>
              <c:f>'Con cargas'!$S$28:$S$31</c:f>
              <c:numCache>
                <c:formatCode>General</c:formatCode>
                <c:ptCount val="4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11</c:v>
                </c:pt>
              </c:numCache>
            </c:numRef>
          </c:cat>
          <c:val>
            <c:numRef>
              <c:f>'Con cargas'!$T$28:$T$31</c:f>
              <c:numCache>
                <c:formatCode>General</c:formatCode>
                <c:ptCount val="4"/>
                <c:pt idx="0">
                  <c:v>6.5468999999999999</c:v>
                </c:pt>
                <c:pt idx="1">
                  <c:v>6.7693000000000003</c:v>
                </c:pt>
                <c:pt idx="2">
                  <c:v>8.0219999999999985</c:v>
                </c:pt>
                <c:pt idx="3">
                  <c:v>9.3191999999999986</c:v>
                </c:pt>
              </c:numCache>
            </c:numRef>
          </c:val>
        </c:ser>
        <c:ser>
          <c:idx val="1"/>
          <c:order val="1"/>
          <c:tx>
            <c:strRef>
              <c:f>'Con cargas'!$U$27</c:f>
              <c:strCache>
                <c:ptCount val="1"/>
                <c:pt idx="0">
                  <c:v>50% Aper. Val.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numRef>
              <c:f>'Con cargas'!$S$28:$S$31</c:f>
              <c:numCache>
                <c:formatCode>General</c:formatCode>
                <c:ptCount val="4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11</c:v>
                </c:pt>
              </c:numCache>
            </c:numRef>
          </c:cat>
          <c:val>
            <c:numRef>
              <c:f>'Con cargas'!$U$28:$U$31</c:f>
              <c:numCache>
                <c:formatCode>General</c:formatCode>
                <c:ptCount val="4"/>
                <c:pt idx="0">
                  <c:v>1.5005999999999999</c:v>
                </c:pt>
                <c:pt idx="1">
                  <c:v>2.9039999999999999</c:v>
                </c:pt>
                <c:pt idx="2">
                  <c:v>5.4502000000000006</c:v>
                </c:pt>
                <c:pt idx="3">
                  <c:v>8.4847000000000001</c:v>
                </c:pt>
              </c:numCache>
            </c:numRef>
          </c:val>
        </c:ser>
        <c:ser>
          <c:idx val="2"/>
          <c:order val="2"/>
          <c:tx>
            <c:strRef>
              <c:f>'Con cargas'!$V$27</c:f>
              <c:strCache>
                <c:ptCount val="1"/>
                <c:pt idx="0">
                  <c:v>75% Aper. Val.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numRef>
              <c:f>'Con cargas'!$S$28:$S$31</c:f>
              <c:numCache>
                <c:formatCode>General</c:formatCode>
                <c:ptCount val="4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11</c:v>
                </c:pt>
              </c:numCache>
            </c:numRef>
          </c:cat>
          <c:val>
            <c:numRef>
              <c:f>'Con cargas'!$V$28:$V$31</c:f>
              <c:numCache>
                <c:formatCode>General</c:formatCode>
                <c:ptCount val="4"/>
                <c:pt idx="0">
                  <c:v>5.2210000000000001</c:v>
                </c:pt>
                <c:pt idx="1">
                  <c:v>5.4013999999999998</c:v>
                </c:pt>
                <c:pt idx="2">
                  <c:v>6.1132</c:v>
                </c:pt>
                <c:pt idx="3">
                  <c:v>8.1395999999999997</c:v>
                </c:pt>
              </c:numCache>
            </c:numRef>
          </c:val>
        </c:ser>
        <c:ser>
          <c:idx val="3"/>
          <c:order val="3"/>
          <c:tx>
            <c:strRef>
              <c:f>'Con cargas'!$W$27</c:f>
              <c:strCache>
                <c:ptCount val="1"/>
                <c:pt idx="0">
                  <c:v>100% Aper. Val.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numRef>
              <c:f>'Con cargas'!$S$28:$S$31</c:f>
              <c:numCache>
                <c:formatCode>General</c:formatCode>
                <c:ptCount val="4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11</c:v>
                </c:pt>
              </c:numCache>
            </c:numRef>
          </c:cat>
          <c:val>
            <c:numRef>
              <c:f>'Con cargas'!$W$28:$W$31</c:f>
              <c:numCache>
                <c:formatCode>General</c:formatCode>
                <c:ptCount val="4"/>
                <c:pt idx="0">
                  <c:v>6.0435999999999996</c:v>
                </c:pt>
                <c:pt idx="1">
                  <c:v>5.9718</c:v>
                </c:pt>
                <c:pt idx="2">
                  <c:v>6.2489000000000008</c:v>
                </c:pt>
                <c:pt idx="3">
                  <c:v>8.2038000000000011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5"/>
        <c:overlap val="-20"/>
        <c:axId val="150684832"/>
        <c:axId val="335428520"/>
      </c:barChart>
      <c:catAx>
        <c:axId val="15068483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1600" b="1"/>
                  <a:t># de bombillos encendidos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35428520"/>
        <c:crosses val="autoZero"/>
        <c:auto val="1"/>
        <c:lblAlgn val="ctr"/>
        <c:lblOffset val="100"/>
        <c:noMultiLvlLbl val="0"/>
      </c:catAx>
      <c:valAx>
        <c:axId val="3354285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1600" b="1"/>
                  <a:t>Potencia consumida (Watts)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06848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600"/>
              <a:t>Eficiencia 25% de apertura de la válvula</a:t>
            </a:r>
          </a:p>
        </c:rich>
      </c:tx>
      <c:layout>
        <c:manualLayout>
          <c:xMode val="edge"/>
          <c:yMode val="edge"/>
          <c:x val="0.28109364454443192"/>
          <c:y val="2.918820589636233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'Con cargas'!$T$3</c:f>
              <c:strCache>
                <c:ptCount val="1"/>
                <c:pt idx="0">
                  <c:v>Eficiencia</c:v>
                </c:pt>
              </c:strCache>
            </c:strRef>
          </c:tx>
          <c:spPr>
            <a:ln w="9525" cap="rnd">
              <a:solidFill>
                <a:schemeClr val="accent1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'Con cargas'!$R$4:$R$7</c:f>
              <c:numCache>
                <c:formatCode>General</c:formatCode>
                <c:ptCount val="4"/>
                <c:pt idx="0">
                  <c:v>1340</c:v>
                </c:pt>
                <c:pt idx="1">
                  <c:v>574.70000000000005</c:v>
                </c:pt>
                <c:pt idx="2">
                  <c:v>578.9</c:v>
                </c:pt>
                <c:pt idx="3">
                  <c:v>578.1</c:v>
                </c:pt>
              </c:numCache>
            </c:numRef>
          </c:xVal>
          <c:yVal>
            <c:numRef>
              <c:f>'Con cargas'!$T$4:$T$7</c:f>
              <c:numCache>
                <c:formatCode>General</c:formatCode>
                <c:ptCount val="4"/>
                <c:pt idx="0">
                  <c:v>7.1758566999574266E-3</c:v>
                </c:pt>
                <c:pt idx="1">
                  <c:v>0.13743603494718015</c:v>
                </c:pt>
                <c:pt idx="2">
                  <c:v>0.33250266958265984</c:v>
                </c:pt>
                <c:pt idx="3">
                  <c:v>0.46375372336528869</c:v>
                </c:pt>
              </c:numCache>
            </c:numRef>
          </c:yVal>
          <c:smooth val="1"/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335431656"/>
        <c:axId val="335424600"/>
      </c:scatterChart>
      <c:valAx>
        <c:axId val="3354316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1600" b="1"/>
                  <a:t>RPM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35424600"/>
        <c:crosses val="autoZero"/>
        <c:crossBetween val="midCat"/>
      </c:valAx>
      <c:valAx>
        <c:axId val="335424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1600" b="1"/>
                  <a:t>Eficiencia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354316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Eficiencia 50% de apertura de la válvula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'Con cargas'!$T$11</c:f>
              <c:strCache>
                <c:ptCount val="1"/>
                <c:pt idx="0">
                  <c:v>Eficiencia</c:v>
                </c:pt>
              </c:strCache>
            </c:strRef>
          </c:tx>
          <c:spPr>
            <a:ln w="9525" cap="rnd">
              <a:solidFill>
                <a:schemeClr val="accent1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dLbls>
            <c:dLbl>
              <c:idx val="1"/>
              <c:delete val="1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'Con cargas'!$R$12:$R$15</c:f>
              <c:numCache>
                <c:formatCode>General</c:formatCode>
                <c:ptCount val="4"/>
                <c:pt idx="0">
                  <c:v>2101</c:v>
                </c:pt>
                <c:pt idx="1">
                  <c:v>795</c:v>
                </c:pt>
                <c:pt idx="2">
                  <c:v>802.3</c:v>
                </c:pt>
                <c:pt idx="3">
                  <c:v>803.6</c:v>
                </c:pt>
              </c:numCache>
            </c:numRef>
          </c:xVal>
          <c:yVal>
            <c:numRef>
              <c:f>'Con cargas'!$T$12:$T$15</c:f>
              <c:numCache>
                <c:formatCode>General</c:formatCode>
                <c:ptCount val="4"/>
                <c:pt idx="0">
                  <c:v>4.5600671745455691E-3</c:v>
                </c:pt>
                <c:pt idx="1">
                  <c:v>0.38063170680071368</c:v>
                </c:pt>
                <c:pt idx="2">
                  <c:v>0.41597739480423879</c:v>
                </c:pt>
                <c:pt idx="3">
                  <c:v>0.43543785445714556</c:v>
                </c:pt>
              </c:numCache>
            </c:numRef>
          </c:yVal>
          <c:smooth val="1"/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335432048"/>
        <c:axId val="335430872"/>
      </c:scatterChart>
      <c:valAx>
        <c:axId val="335432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1600" b="1"/>
                  <a:t>RPM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35430872"/>
        <c:crosses val="autoZero"/>
        <c:crossBetween val="midCat"/>
      </c:valAx>
      <c:valAx>
        <c:axId val="3354308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1600" b="1"/>
                  <a:t>Eficiencia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35432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600"/>
              <a:t>Eficiencia 75% de</a:t>
            </a:r>
            <a:r>
              <a:rPr lang="en-US" sz="1600" baseline="0"/>
              <a:t> apertura de la válvula</a:t>
            </a:r>
            <a:endParaRPr lang="en-US" sz="1600"/>
          </a:p>
        </c:rich>
      </c:tx>
      <c:layout>
        <c:manualLayout>
          <c:xMode val="edge"/>
          <c:yMode val="edge"/>
          <c:x val="0.35898111309943431"/>
          <c:y val="2.215827405074186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'Con cargas'!$Y$3</c:f>
              <c:strCache>
                <c:ptCount val="1"/>
                <c:pt idx="0">
                  <c:v>Eficiencia</c:v>
                </c:pt>
              </c:strCache>
            </c:strRef>
          </c:tx>
          <c:spPr>
            <a:ln w="9525" cap="rnd">
              <a:solidFill>
                <a:schemeClr val="accent1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dLbls>
            <c:dLbl>
              <c:idx val="1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'Con cargas'!$W$4:$W$7</c:f>
              <c:numCache>
                <c:formatCode>General</c:formatCode>
                <c:ptCount val="4"/>
                <c:pt idx="0">
                  <c:v>2205</c:v>
                </c:pt>
                <c:pt idx="1">
                  <c:v>1213</c:v>
                </c:pt>
                <c:pt idx="2">
                  <c:v>1270</c:v>
                </c:pt>
                <c:pt idx="3">
                  <c:v>1278</c:v>
                </c:pt>
              </c:numCache>
            </c:numRef>
          </c:xVal>
          <c:yVal>
            <c:numRef>
              <c:f>'Con cargas'!$Y$4:$Y$7</c:f>
              <c:numCache>
                <c:formatCode>General</c:formatCode>
                <c:ptCount val="4"/>
                <c:pt idx="0">
                  <c:v>5.0040843748460741E-3</c:v>
                </c:pt>
                <c:pt idx="1">
                  <c:v>0.44284123502680944</c:v>
                </c:pt>
                <c:pt idx="2">
                  <c:v>0.44682921601556819</c:v>
                </c:pt>
                <c:pt idx="3">
                  <c:v>0.46199208623494681</c:v>
                </c:pt>
              </c:numCache>
            </c:numRef>
          </c:yVal>
          <c:smooth val="1"/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335428128"/>
        <c:axId val="335428912"/>
      </c:scatterChart>
      <c:valAx>
        <c:axId val="3354281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1600" b="1"/>
                  <a:t>RPM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35428912"/>
        <c:crosses val="autoZero"/>
        <c:crossBetween val="midCat"/>
      </c:valAx>
      <c:valAx>
        <c:axId val="3354289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1600" b="1"/>
                  <a:t>Eficiencia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3542812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600"/>
              <a:t>Eficiencia 100% de la apertura de la válvula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'Con cargas'!$Y$11</c:f>
              <c:strCache>
                <c:ptCount val="1"/>
                <c:pt idx="0">
                  <c:v>Eficiencia</c:v>
                </c:pt>
              </c:strCache>
            </c:strRef>
          </c:tx>
          <c:spPr>
            <a:ln w="9525" cap="rnd">
              <a:solidFill>
                <a:schemeClr val="accent1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dLbls>
            <c:dLbl>
              <c:idx val="1"/>
              <c:delete val="1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'Con cargas'!$W$12:$W$15</c:f>
              <c:numCache>
                <c:formatCode>General</c:formatCode>
                <c:ptCount val="4"/>
                <c:pt idx="0">
                  <c:v>2406</c:v>
                </c:pt>
                <c:pt idx="1">
                  <c:v>1570</c:v>
                </c:pt>
                <c:pt idx="2">
                  <c:v>1520</c:v>
                </c:pt>
                <c:pt idx="3">
                  <c:v>1555</c:v>
                </c:pt>
              </c:numCache>
            </c:numRef>
          </c:xVal>
          <c:yVal>
            <c:numRef>
              <c:f>'Con cargas'!$Y$12:$Y$15</c:f>
              <c:numCache>
                <c:formatCode>General</c:formatCode>
                <c:ptCount val="4"/>
                <c:pt idx="0">
                  <c:v>3.9967350780724187E-3</c:v>
                </c:pt>
                <c:pt idx="1">
                  <c:v>0.52068194801087042</c:v>
                </c:pt>
                <c:pt idx="2">
                  <c:v>0.52347862174909454</c:v>
                </c:pt>
                <c:pt idx="3">
                  <c:v>0.53146480619025338</c:v>
                </c:pt>
              </c:numCache>
            </c:numRef>
          </c:yVal>
          <c:smooth val="1"/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335425384"/>
        <c:axId val="335429304"/>
      </c:scatterChart>
      <c:valAx>
        <c:axId val="3354253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1600" b="1"/>
                  <a:t>RPM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35429304"/>
        <c:crosses val="autoZero"/>
        <c:crossBetween val="midCat"/>
      </c:valAx>
      <c:valAx>
        <c:axId val="3354293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1600" b="1"/>
                  <a:t>Eficiencia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354253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600"/>
              <a:t>25%</a:t>
            </a:r>
            <a:r>
              <a:rPr lang="es-CO" sz="1600" baseline="0"/>
              <a:t> Aper. Val. </a:t>
            </a:r>
            <a:r>
              <a:rPr lang="es-CO" sz="1600"/>
              <a:t>Potencia consumida Vs Potencia disponible</a:t>
            </a:r>
          </a:p>
        </c:rich>
      </c:tx>
      <c:layout>
        <c:manualLayout>
          <c:xMode val="edge"/>
          <c:yMode val="edge"/>
          <c:x val="0.24764897687911519"/>
          <c:y val="4.35185322892344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'Con cargas'!$B$25</c:f>
              <c:strCache>
                <c:ptCount val="1"/>
                <c:pt idx="0">
                  <c:v>Potencia util (Watts)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'Con cargas'!$A$26:$A$29</c:f>
              <c:numCache>
                <c:formatCode>General</c:formatCode>
                <c:ptCount val="4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11</c:v>
                </c:pt>
              </c:numCache>
            </c:numRef>
          </c:cat>
          <c:val>
            <c:numRef>
              <c:f>'Con cargas'!$B$26:$B$29</c:f>
              <c:numCache>
                <c:formatCode>General</c:formatCode>
                <c:ptCount val="4"/>
                <c:pt idx="0">
                  <c:v>1.796</c:v>
                </c:pt>
                <c:pt idx="1">
                  <c:v>34.397999999999996</c:v>
                </c:pt>
                <c:pt idx="2">
                  <c:v>83.22</c:v>
                </c:pt>
                <c:pt idx="3">
                  <c:v>116.07</c:v>
                </c:pt>
              </c:numCache>
            </c:numRef>
          </c:val>
        </c:ser>
        <c:ser>
          <c:idx val="1"/>
          <c:order val="1"/>
          <c:tx>
            <c:strRef>
              <c:f>'Con cargas'!$C$25</c:f>
              <c:strCache>
                <c:ptCount val="1"/>
                <c:pt idx="0">
                  <c:v>Pot. Hidra. (Watts)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'Con cargas'!$A$26:$A$29</c:f>
              <c:numCache>
                <c:formatCode>General</c:formatCode>
                <c:ptCount val="4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11</c:v>
                </c:pt>
              </c:numCache>
            </c:numRef>
          </c:cat>
          <c:val>
            <c:numRef>
              <c:f>'Con cargas'!$C$26:$C$29</c:f>
              <c:numCache>
                <c:formatCode>General</c:formatCode>
                <c:ptCount val="4"/>
                <c:pt idx="0">
                  <c:v>248.48770480289201</c:v>
                </c:pt>
                <c:pt idx="1">
                  <c:v>215.88570480289201</c:v>
                </c:pt>
                <c:pt idx="2">
                  <c:v>167.063704802892</c:v>
                </c:pt>
                <c:pt idx="3">
                  <c:v>134.21370480289201</c:v>
                </c:pt>
              </c:numCache>
            </c:numRef>
          </c:val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335429696"/>
        <c:axId val="335427736"/>
      </c:barChart>
      <c:catAx>
        <c:axId val="33542969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1600" b="1"/>
                  <a:t># de bombillos encendidos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35427736"/>
        <c:crosses val="autoZero"/>
        <c:auto val="1"/>
        <c:lblAlgn val="ctr"/>
        <c:lblOffset val="100"/>
        <c:noMultiLvlLbl val="0"/>
      </c:catAx>
      <c:valAx>
        <c:axId val="3354277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Watts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354296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50% Aper. Vál. Potencia ultil vs Potencia disponible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'Con cargas'!$B$31</c:f>
              <c:strCache>
                <c:ptCount val="1"/>
                <c:pt idx="0">
                  <c:v>Potencia util (Watts)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'Con cargas'!$A$32:$A$35</c:f>
              <c:numCache>
                <c:formatCode>General</c:formatCode>
                <c:ptCount val="4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11</c:v>
                </c:pt>
              </c:numCache>
            </c:numRef>
          </c:cat>
          <c:val>
            <c:numRef>
              <c:f>'Con cargas'!$B$32:$B$35</c:f>
              <c:numCache>
                <c:formatCode>General</c:formatCode>
                <c:ptCount val="4"/>
                <c:pt idx="0">
                  <c:v>3.5500000000000003</c:v>
                </c:pt>
                <c:pt idx="1">
                  <c:v>297.67200000000003</c:v>
                </c:pt>
                <c:pt idx="2">
                  <c:v>325.31400000000002</c:v>
                </c:pt>
                <c:pt idx="3">
                  <c:v>340.53300000000002</c:v>
                </c:pt>
              </c:numCache>
            </c:numRef>
          </c:val>
        </c:ser>
        <c:ser>
          <c:idx val="1"/>
          <c:order val="1"/>
          <c:tx>
            <c:strRef>
              <c:f>'Con cargas'!$C$31</c:f>
              <c:strCache>
                <c:ptCount val="1"/>
                <c:pt idx="0">
                  <c:v>Pot. Hidra. (Watts)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'Con cargas'!$A$32:$A$35</c:f>
              <c:numCache>
                <c:formatCode>General</c:formatCode>
                <c:ptCount val="4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11</c:v>
                </c:pt>
              </c:numCache>
            </c:numRef>
          </c:cat>
          <c:val>
            <c:numRef>
              <c:f>'Con cargas'!$C$32:$C$35</c:f>
              <c:numCache>
                <c:formatCode>General</c:formatCode>
                <c:ptCount val="4"/>
                <c:pt idx="0">
                  <c:v>778.4973036836401</c:v>
                </c:pt>
                <c:pt idx="1">
                  <c:v>484.37530368364003</c:v>
                </c:pt>
                <c:pt idx="2">
                  <c:v>456.73330368364003</c:v>
                </c:pt>
                <c:pt idx="3">
                  <c:v>441.51430368364004</c:v>
                </c:pt>
              </c:numCache>
            </c:numRef>
          </c:val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335430480"/>
        <c:axId val="335431264"/>
      </c:barChart>
      <c:catAx>
        <c:axId val="335430480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1600" b="1"/>
                  <a:t># de bombillos encendidos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35431264"/>
        <c:crosses val="autoZero"/>
        <c:auto val="1"/>
        <c:lblAlgn val="ctr"/>
        <c:lblOffset val="100"/>
        <c:noMultiLvlLbl val="0"/>
      </c:catAx>
      <c:valAx>
        <c:axId val="3354312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Watts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354304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75% Aper. Vál. Potencia util Vs Potencia disponible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'Con cargas'!$B$37</c:f>
              <c:strCache>
                <c:ptCount val="1"/>
                <c:pt idx="0">
                  <c:v>Potencia util (Watts)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'Con cargas'!$A$38:$A$41</c:f>
              <c:numCache>
                <c:formatCode>General</c:formatCode>
                <c:ptCount val="4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11</c:v>
                </c:pt>
              </c:numCache>
            </c:numRef>
          </c:cat>
          <c:val>
            <c:numRef>
              <c:f>'Con cargas'!$B$38:$B$41</c:f>
              <c:numCache>
                <c:formatCode>General</c:formatCode>
                <c:ptCount val="4"/>
                <c:pt idx="0">
                  <c:v>4.452</c:v>
                </c:pt>
                <c:pt idx="1">
                  <c:v>393.98399999999998</c:v>
                </c:pt>
                <c:pt idx="2">
                  <c:v>397.53199999999998</c:v>
                </c:pt>
                <c:pt idx="3">
                  <c:v>411.02199999999999</c:v>
                </c:pt>
              </c:numCache>
            </c:numRef>
          </c:val>
        </c:ser>
        <c:ser>
          <c:idx val="1"/>
          <c:order val="1"/>
          <c:tx>
            <c:strRef>
              <c:f>'Con cargas'!$C$37</c:f>
              <c:strCache>
                <c:ptCount val="1"/>
                <c:pt idx="0">
                  <c:v>Pot. Hidra. (Watts)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'Con cargas'!$A$38:$A$41</c:f>
              <c:numCache>
                <c:formatCode>General</c:formatCode>
                <c:ptCount val="4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11</c:v>
                </c:pt>
              </c:numCache>
            </c:numRef>
          </c:cat>
          <c:val>
            <c:numRef>
              <c:f>'Con cargas'!$C$38:$C$41</c:f>
              <c:numCache>
                <c:formatCode>General</c:formatCode>
                <c:ptCount val="4"/>
                <c:pt idx="0">
                  <c:v>885.22124819277099</c:v>
                </c:pt>
                <c:pt idx="1">
                  <c:v>495.689248192771</c:v>
                </c:pt>
                <c:pt idx="2">
                  <c:v>492.141248192771</c:v>
                </c:pt>
                <c:pt idx="3">
                  <c:v>478.65124819277099</c:v>
                </c:pt>
              </c:numCache>
            </c:numRef>
          </c:val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150687576"/>
        <c:axId val="150685616"/>
      </c:barChart>
      <c:catAx>
        <c:axId val="15068757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1600" b="1"/>
                  <a:t># de bombillos encendidos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0685616"/>
        <c:crosses val="autoZero"/>
        <c:auto val="1"/>
        <c:lblAlgn val="ctr"/>
        <c:lblOffset val="100"/>
        <c:noMultiLvlLbl val="0"/>
      </c:catAx>
      <c:valAx>
        <c:axId val="1506856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Watts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06875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100% Aper. Vál. Potencia utill Vs Potencia disponible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'Con cargas'!$B$43</c:f>
              <c:strCache>
                <c:ptCount val="1"/>
                <c:pt idx="0">
                  <c:v>Potencia util (Watts)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'Con cargas'!$A$44:$A$47</c:f>
              <c:numCache>
                <c:formatCode>General</c:formatCode>
                <c:ptCount val="4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11</c:v>
                </c:pt>
              </c:numCache>
            </c:numRef>
          </c:cat>
          <c:val>
            <c:numRef>
              <c:f>'Con cargas'!$B$44:$B$47</c:f>
              <c:numCache>
                <c:formatCode>General</c:formatCode>
                <c:ptCount val="4"/>
                <c:pt idx="0">
                  <c:v>3.84</c:v>
                </c:pt>
                <c:pt idx="1">
                  <c:v>500.26300000000003</c:v>
                </c:pt>
                <c:pt idx="2">
                  <c:v>502.95000000000005</c:v>
                </c:pt>
                <c:pt idx="3">
                  <c:v>510.62300000000005</c:v>
                </c:pt>
              </c:numCache>
            </c:numRef>
          </c:val>
        </c:ser>
        <c:ser>
          <c:idx val="1"/>
          <c:order val="1"/>
          <c:tx>
            <c:strRef>
              <c:f>'Con cargas'!$C$43</c:f>
              <c:strCache>
                <c:ptCount val="1"/>
                <c:pt idx="0">
                  <c:v>Pot. Hidra. (Watts)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'Con cargas'!$A$44:$A$47</c:f>
              <c:numCache>
                <c:formatCode>General</c:formatCode>
                <c:ptCount val="4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11</c:v>
                </c:pt>
              </c:numCache>
            </c:numRef>
          </c:cat>
          <c:val>
            <c:numRef>
              <c:f>'Con cargas'!$C$44:$C$47</c:f>
              <c:numCache>
                <c:formatCode>General</c:formatCode>
                <c:ptCount val="4"/>
                <c:pt idx="0">
                  <c:v>956.94422136800495</c:v>
                </c:pt>
                <c:pt idx="1">
                  <c:v>460.52122136800494</c:v>
                </c:pt>
                <c:pt idx="2">
                  <c:v>457.83422136800493</c:v>
                </c:pt>
                <c:pt idx="3">
                  <c:v>450.16122136800493</c:v>
                </c:pt>
              </c:numCache>
            </c:numRef>
          </c:val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150686400"/>
        <c:axId val="335579536"/>
      </c:barChart>
      <c:catAx>
        <c:axId val="150686400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1600" b="1"/>
                  <a:t># de bombillos encendidos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35579536"/>
        <c:crosses val="autoZero"/>
        <c:auto val="1"/>
        <c:lblAlgn val="ctr"/>
        <c:lblOffset val="100"/>
        <c:noMultiLvlLbl val="0"/>
      </c:catAx>
      <c:valAx>
        <c:axId val="3355795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Watts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06864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25% de apertura válvula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9.0874335246848348E-2"/>
          <c:y val="0.11815971932059764"/>
          <c:w val="0.87429858303209484"/>
          <c:h val="0.68314427259048727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'Con cargas'!$Q$3</c:f>
              <c:strCache>
                <c:ptCount val="1"/>
                <c:pt idx="0">
                  <c:v>Potencia util (Watts)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'Con cargas'!$P$4:$P$7</c:f>
              <c:numCache>
                <c:formatCode>General</c:formatCode>
                <c:ptCount val="4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11</c:v>
                </c:pt>
              </c:numCache>
            </c:numRef>
          </c:cat>
          <c:val>
            <c:numRef>
              <c:f>'Con cargas'!$Q$4:$Q$7</c:f>
              <c:numCache>
                <c:formatCode>General</c:formatCode>
                <c:ptCount val="4"/>
                <c:pt idx="0">
                  <c:v>1.796</c:v>
                </c:pt>
                <c:pt idx="1">
                  <c:v>34.397999999999996</c:v>
                </c:pt>
                <c:pt idx="2">
                  <c:v>83.22</c:v>
                </c:pt>
                <c:pt idx="3">
                  <c:v>116.07</c:v>
                </c:pt>
              </c:numCache>
            </c:numRef>
          </c:val>
        </c:ser>
        <c:ser>
          <c:idx val="1"/>
          <c:order val="1"/>
          <c:tx>
            <c:strRef>
              <c:f>'Con cargas'!$R$3</c:f>
              <c:strCache>
                <c:ptCount val="1"/>
                <c:pt idx="0">
                  <c:v>RPM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'Con cargas'!$P$4:$P$7</c:f>
              <c:numCache>
                <c:formatCode>General</c:formatCode>
                <c:ptCount val="4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11</c:v>
                </c:pt>
              </c:numCache>
            </c:numRef>
          </c:cat>
          <c:val>
            <c:numRef>
              <c:f>'Con cargas'!$R$4:$R$7</c:f>
              <c:numCache>
                <c:formatCode>General</c:formatCode>
                <c:ptCount val="4"/>
                <c:pt idx="0">
                  <c:v>1340</c:v>
                </c:pt>
                <c:pt idx="1">
                  <c:v>574.70000000000005</c:v>
                </c:pt>
                <c:pt idx="2">
                  <c:v>578.9</c:v>
                </c:pt>
                <c:pt idx="3">
                  <c:v>578.1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15"/>
        <c:overlap val="-20"/>
        <c:axId val="380984112"/>
        <c:axId val="380984896"/>
      </c:barChart>
      <c:catAx>
        <c:axId val="38098411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1600" b="1"/>
                  <a:t># de bombillos encendidos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80984896"/>
        <c:crosses val="autoZero"/>
        <c:auto val="1"/>
        <c:lblAlgn val="ctr"/>
        <c:lblOffset val="100"/>
        <c:noMultiLvlLbl val="0"/>
      </c:catAx>
      <c:valAx>
        <c:axId val="3809848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809841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600"/>
              <a:t>Perfil de carga de bateria 12V-100AH</a:t>
            </a:r>
          </a:p>
        </c:rich>
      </c:tx>
      <c:layout>
        <c:manualLayout>
          <c:xMode val="edge"/>
          <c:yMode val="edge"/>
          <c:x val="0.29523178964729468"/>
          <c:y val="1.677048447552730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9525" cap="rnd">
              <a:solidFill>
                <a:schemeClr val="accent1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xVal>
            <c:numRef>
              <c:f>Bateria!$B$4:$B$33</c:f>
              <c:numCache>
                <c:formatCode>General</c:formatCode>
                <c:ptCount val="30"/>
                <c:pt idx="0">
                  <c:v>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80</c:v>
                </c:pt>
                <c:pt idx="6">
                  <c:v>100</c:v>
                </c:pt>
                <c:pt idx="7">
                  <c:v>120</c:v>
                </c:pt>
                <c:pt idx="8">
                  <c:v>140</c:v>
                </c:pt>
                <c:pt idx="9">
                  <c:v>160</c:v>
                </c:pt>
                <c:pt idx="10">
                  <c:v>180</c:v>
                </c:pt>
                <c:pt idx="11">
                  <c:v>200</c:v>
                </c:pt>
                <c:pt idx="12">
                  <c:v>220</c:v>
                </c:pt>
                <c:pt idx="13">
                  <c:v>240</c:v>
                </c:pt>
                <c:pt idx="14">
                  <c:v>280</c:v>
                </c:pt>
                <c:pt idx="15">
                  <c:v>300</c:v>
                </c:pt>
                <c:pt idx="16">
                  <c:v>320</c:v>
                </c:pt>
                <c:pt idx="17">
                  <c:v>410</c:v>
                </c:pt>
                <c:pt idx="18">
                  <c:v>430</c:v>
                </c:pt>
                <c:pt idx="19">
                  <c:v>455</c:v>
                </c:pt>
                <c:pt idx="20">
                  <c:v>480</c:v>
                </c:pt>
                <c:pt idx="21">
                  <c:v>520</c:v>
                </c:pt>
                <c:pt idx="22">
                  <c:v>540</c:v>
                </c:pt>
                <c:pt idx="23">
                  <c:v>560</c:v>
                </c:pt>
                <c:pt idx="24">
                  <c:v>580</c:v>
                </c:pt>
                <c:pt idx="25">
                  <c:v>600</c:v>
                </c:pt>
                <c:pt idx="26">
                  <c:v>620</c:v>
                </c:pt>
                <c:pt idx="27">
                  <c:v>640</c:v>
                </c:pt>
                <c:pt idx="28">
                  <c:v>750</c:v>
                </c:pt>
                <c:pt idx="29">
                  <c:v>780</c:v>
                </c:pt>
              </c:numCache>
            </c:numRef>
          </c:xVal>
          <c:yVal>
            <c:numRef>
              <c:f>Bateria!$A$4:$A$33</c:f>
              <c:numCache>
                <c:formatCode>General</c:formatCode>
                <c:ptCount val="30"/>
                <c:pt idx="0">
                  <c:v>10.3</c:v>
                </c:pt>
                <c:pt idx="1">
                  <c:v>11</c:v>
                </c:pt>
                <c:pt idx="2">
                  <c:v>11.1</c:v>
                </c:pt>
                <c:pt idx="3">
                  <c:v>11.2</c:v>
                </c:pt>
                <c:pt idx="4">
                  <c:v>11.4</c:v>
                </c:pt>
                <c:pt idx="5">
                  <c:v>11.5</c:v>
                </c:pt>
                <c:pt idx="6">
                  <c:v>11.5</c:v>
                </c:pt>
                <c:pt idx="7">
                  <c:v>11.6</c:v>
                </c:pt>
                <c:pt idx="8">
                  <c:v>11.6</c:v>
                </c:pt>
                <c:pt idx="9">
                  <c:v>11.7</c:v>
                </c:pt>
                <c:pt idx="10">
                  <c:v>11.8</c:v>
                </c:pt>
                <c:pt idx="11">
                  <c:v>11.8</c:v>
                </c:pt>
                <c:pt idx="12">
                  <c:v>11.8</c:v>
                </c:pt>
                <c:pt idx="13">
                  <c:v>11.9</c:v>
                </c:pt>
                <c:pt idx="14">
                  <c:v>12</c:v>
                </c:pt>
                <c:pt idx="15">
                  <c:v>12</c:v>
                </c:pt>
                <c:pt idx="16">
                  <c:v>12.1</c:v>
                </c:pt>
                <c:pt idx="17">
                  <c:v>12.3</c:v>
                </c:pt>
                <c:pt idx="18">
                  <c:v>12.3</c:v>
                </c:pt>
                <c:pt idx="19">
                  <c:v>12.4</c:v>
                </c:pt>
                <c:pt idx="20">
                  <c:v>12.5</c:v>
                </c:pt>
                <c:pt idx="21">
                  <c:v>12.5</c:v>
                </c:pt>
                <c:pt idx="22">
                  <c:v>12.6</c:v>
                </c:pt>
                <c:pt idx="23">
                  <c:v>12.6</c:v>
                </c:pt>
                <c:pt idx="24">
                  <c:v>12.7</c:v>
                </c:pt>
                <c:pt idx="25">
                  <c:v>12.8</c:v>
                </c:pt>
                <c:pt idx="26">
                  <c:v>12.8</c:v>
                </c:pt>
                <c:pt idx="27">
                  <c:v>12.9</c:v>
                </c:pt>
                <c:pt idx="28">
                  <c:v>13</c:v>
                </c:pt>
                <c:pt idx="29">
                  <c:v>12.6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5580712"/>
        <c:axId val="335578752"/>
      </c:scatterChart>
      <c:valAx>
        <c:axId val="3355807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1600" b="1"/>
                  <a:t>Tiempo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35578752"/>
        <c:crosses val="autoZero"/>
        <c:crossBetween val="midCat"/>
      </c:valAx>
      <c:valAx>
        <c:axId val="335578752"/>
        <c:scaling>
          <c:orientation val="minMax"/>
          <c:min val="9.8000000000000007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1600" b="1"/>
                  <a:t>Voltaje (Volts)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355807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600"/>
              <a:t>Perfil de descarga de bateria 12V-100AH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9525" cap="rnd">
              <a:solidFill>
                <a:schemeClr val="accent1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xVal>
            <c:numRef>
              <c:f>Bateria!$F$4:$F$29</c:f>
              <c:numCache>
                <c:formatCode>General</c:formatCode>
                <c:ptCount val="26"/>
                <c:pt idx="0">
                  <c:v>0</c:v>
                </c:pt>
                <c:pt idx="1">
                  <c:v>15</c:v>
                </c:pt>
                <c:pt idx="2">
                  <c:v>30</c:v>
                </c:pt>
                <c:pt idx="3">
                  <c:v>45</c:v>
                </c:pt>
                <c:pt idx="4">
                  <c:v>70</c:v>
                </c:pt>
                <c:pt idx="5">
                  <c:v>90</c:v>
                </c:pt>
                <c:pt idx="6">
                  <c:v>110</c:v>
                </c:pt>
                <c:pt idx="7">
                  <c:v>130</c:v>
                </c:pt>
                <c:pt idx="8">
                  <c:v>150</c:v>
                </c:pt>
                <c:pt idx="9">
                  <c:v>170</c:v>
                </c:pt>
                <c:pt idx="10">
                  <c:v>200</c:v>
                </c:pt>
                <c:pt idx="11">
                  <c:v>240</c:v>
                </c:pt>
                <c:pt idx="12">
                  <c:v>250</c:v>
                </c:pt>
                <c:pt idx="13">
                  <c:v>260</c:v>
                </c:pt>
                <c:pt idx="14">
                  <c:v>280</c:v>
                </c:pt>
                <c:pt idx="15">
                  <c:v>290</c:v>
                </c:pt>
                <c:pt idx="16">
                  <c:v>350</c:v>
                </c:pt>
                <c:pt idx="17">
                  <c:v>370</c:v>
                </c:pt>
                <c:pt idx="18">
                  <c:v>400</c:v>
                </c:pt>
                <c:pt idx="19">
                  <c:v>430</c:v>
                </c:pt>
                <c:pt idx="20">
                  <c:v>460</c:v>
                </c:pt>
                <c:pt idx="21">
                  <c:v>490</c:v>
                </c:pt>
                <c:pt idx="22">
                  <c:v>515</c:v>
                </c:pt>
                <c:pt idx="23">
                  <c:v>530</c:v>
                </c:pt>
                <c:pt idx="24">
                  <c:v>560</c:v>
                </c:pt>
                <c:pt idx="25">
                  <c:v>580</c:v>
                </c:pt>
              </c:numCache>
            </c:numRef>
          </c:xVal>
          <c:yVal>
            <c:numRef>
              <c:f>Bateria!$E$4:$E$29</c:f>
              <c:numCache>
                <c:formatCode>General</c:formatCode>
                <c:ptCount val="26"/>
                <c:pt idx="0">
                  <c:v>12.8</c:v>
                </c:pt>
                <c:pt idx="1">
                  <c:v>12.2</c:v>
                </c:pt>
                <c:pt idx="2">
                  <c:v>12.1</c:v>
                </c:pt>
                <c:pt idx="3">
                  <c:v>12.1</c:v>
                </c:pt>
                <c:pt idx="4">
                  <c:v>12</c:v>
                </c:pt>
                <c:pt idx="5">
                  <c:v>11.9</c:v>
                </c:pt>
                <c:pt idx="6">
                  <c:v>11.9</c:v>
                </c:pt>
                <c:pt idx="7">
                  <c:v>11.8</c:v>
                </c:pt>
                <c:pt idx="8">
                  <c:v>11.8</c:v>
                </c:pt>
                <c:pt idx="9">
                  <c:v>11.7</c:v>
                </c:pt>
                <c:pt idx="10">
                  <c:v>11.6</c:v>
                </c:pt>
                <c:pt idx="11">
                  <c:v>11.5</c:v>
                </c:pt>
                <c:pt idx="12">
                  <c:v>11.5</c:v>
                </c:pt>
                <c:pt idx="13">
                  <c:v>11.5</c:v>
                </c:pt>
                <c:pt idx="14">
                  <c:v>11.4</c:v>
                </c:pt>
                <c:pt idx="15">
                  <c:v>11.4</c:v>
                </c:pt>
                <c:pt idx="16">
                  <c:v>11.3</c:v>
                </c:pt>
                <c:pt idx="17">
                  <c:v>11.3</c:v>
                </c:pt>
                <c:pt idx="18">
                  <c:v>11.2</c:v>
                </c:pt>
                <c:pt idx="19">
                  <c:v>11.2</c:v>
                </c:pt>
                <c:pt idx="20">
                  <c:v>11.2</c:v>
                </c:pt>
                <c:pt idx="21">
                  <c:v>11.1</c:v>
                </c:pt>
                <c:pt idx="22">
                  <c:v>11.1</c:v>
                </c:pt>
                <c:pt idx="23">
                  <c:v>11.1</c:v>
                </c:pt>
                <c:pt idx="24">
                  <c:v>11</c:v>
                </c:pt>
                <c:pt idx="25">
                  <c:v>10.9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5579144"/>
        <c:axId val="335575616"/>
      </c:scatterChart>
      <c:valAx>
        <c:axId val="3355791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1600" b="1"/>
                  <a:t>Tiempo (Minutos)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35575616"/>
        <c:crosses val="autoZero"/>
        <c:crossBetween val="midCat"/>
      </c:valAx>
      <c:valAx>
        <c:axId val="335575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1600" b="1"/>
                  <a:t>Voltaje (Volts)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355791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4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4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34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34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34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34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3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ize="5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3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ize="5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3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ize="5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10.xml><?xml version="1.0" encoding="utf-8"?>
<cs:chartStyle xmlns:cs="http://schemas.microsoft.com/office/drawing/2012/chartStyle" xmlns:a="http://schemas.openxmlformats.org/drawingml/2006/main" id="3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ize="5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11.xml><?xml version="1.0" encoding="utf-8"?>
<cs:chartStyle xmlns:cs="http://schemas.microsoft.com/office/drawing/2012/chartStyle" xmlns:a="http://schemas.openxmlformats.org/drawingml/2006/main" id="34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12.xml><?xml version="1.0" encoding="utf-8"?>
<cs:chartStyle xmlns:cs="http://schemas.microsoft.com/office/drawing/2012/chartStyle" xmlns:a="http://schemas.openxmlformats.org/drawingml/2006/main" id="34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13.xml><?xml version="1.0" encoding="utf-8"?>
<cs:chartStyle xmlns:cs="http://schemas.microsoft.com/office/drawing/2012/chartStyle" xmlns:a="http://schemas.openxmlformats.org/drawingml/2006/main" id="34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14.xml><?xml version="1.0" encoding="utf-8"?>
<cs:chartStyle xmlns:cs="http://schemas.microsoft.com/office/drawing/2012/chartStyle" xmlns:a="http://schemas.openxmlformats.org/drawingml/2006/main" id="34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15.xml><?xml version="1.0" encoding="utf-8"?>
<cs:chartStyle xmlns:cs="http://schemas.microsoft.com/office/drawing/2012/chartStyle" xmlns:a="http://schemas.openxmlformats.org/drawingml/2006/main" id="34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16.xml><?xml version="1.0" encoding="utf-8"?>
<cs:chartStyle xmlns:cs="http://schemas.microsoft.com/office/drawing/2012/chartStyle" xmlns:a="http://schemas.openxmlformats.org/drawingml/2006/main" id="34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17.xml><?xml version="1.0" encoding="utf-8"?>
<cs:chartStyle xmlns:cs="http://schemas.microsoft.com/office/drawing/2012/chartStyle" xmlns:a="http://schemas.openxmlformats.org/drawingml/2006/main" id="34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18.xml><?xml version="1.0" encoding="utf-8"?>
<cs:chartStyle xmlns:cs="http://schemas.microsoft.com/office/drawing/2012/chartStyle" xmlns:a="http://schemas.openxmlformats.org/drawingml/2006/main" id="34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19.xml><?xml version="1.0" encoding="utf-8"?>
<cs:chartStyle xmlns:cs="http://schemas.microsoft.com/office/drawing/2012/chartStyle" xmlns:a="http://schemas.openxmlformats.org/drawingml/2006/main" id="3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ize="5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0.xml><?xml version="1.0" encoding="utf-8"?>
<cs:chartStyle xmlns:cs="http://schemas.microsoft.com/office/drawing/2012/chartStyle" xmlns:a="http://schemas.openxmlformats.org/drawingml/2006/main" id="34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1.xml><?xml version="1.0" encoding="utf-8"?>
<cs:chartStyle xmlns:cs="http://schemas.microsoft.com/office/drawing/2012/chartStyle" xmlns:a="http://schemas.openxmlformats.org/drawingml/2006/main" id="34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4.xml"/><Relationship Id="rId13" Type="http://schemas.openxmlformats.org/officeDocument/2006/relationships/chart" Target="../charts/chart19.xml"/><Relationship Id="rId3" Type="http://schemas.openxmlformats.org/officeDocument/2006/relationships/chart" Target="../charts/chart9.xml"/><Relationship Id="rId7" Type="http://schemas.openxmlformats.org/officeDocument/2006/relationships/chart" Target="../charts/chart13.xml"/><Relationship Id="rId12" Type="http://schemas.openxmlformats.org/officeDocument/2006/relationships/chart" Target="../charts/chart18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11" Type="http://schemas.openxmlformats.org/officeDocument/2006/relationships/chart" Target="../charts/chart17.xml"/><Relationship Id="rId5" Type="http://schemas.openxmlformats.org/officeDocument/2006/relationships/chart" Target="../charts/chart11.xml"/><Relationship Id="rId10" Type="http://schemas.openxmlformats.org/officeDocument/2006/relationships/chart" Target="../charts/chart16.xml"/><Relationship Id="rId4" Type="http://schemas.openxmlformats.org/officeDocument/2006/relationships/chart" Target="../charts/chart10.xml"/><Relationship Id="rId9" Type="http://schemas.openxmlformats.org/officeDocument/2006/relationships/chart" Target="../charts/chart15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1.xml"/><Relationship Id="rId1" Type="http://schemas.openxmlformats.org/officeDocument/2006/relationships/chart" Target="../charts/chart2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208360</xdr:colOff>
      <xdr:row>39</xdr:row>
      <xdr:rowOff>73209</xdr:rowOff>
    </xdr:from>
    <xdr:to>
      <xdr:col>9</xdr:col>
      <xdr:colOff>714766</xdr:colOff>
      <xdr:row>73</xdr:row>
      <xdr:rowOff>14600</xdr:rowOff>
    </xdr:to>
    <xdr:graphicFrame macro="">
      <xdr:nvGraphicFramePr>
        <xdr:cNvPr id="11" name="Gráfico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138364</xdr:colOff>
      <xdr:row>53</xdr:row>
      <xdr:rowOff>108922</xdr:rowOff>
    </xdr:from>
    <xdr:to>
      <xdr:col>17</xdr:col>
      <xdr:colOff>730118</xdr:colOff>
      <xdr:row>76</xdr:row>
      <xdr:rowOff>182251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64</xdr:colOff>
      <xdr:row>52</xdr:row>
      <xdr:rowOff>167055</xdr:rowOff>
    </xdr:from>
    <xdr:to>
      <xdr:col>27</xdr:col>
      <xdr:colOff>692814</xdr:colOff>
      <xdr:row>80</xdr:row>
      <xdr:rowOff>39288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28</xdr:col>
      <xdr:colOff>583242</xdr:colOff>
      <xdr:row>55</xdr:row>
      <xdr:rowOff>91335</xdr:rowOff>
    </xdr:from>
    <xdr:to>
      <xdr:col>38</xdr:col>
      <xdr:colOff>281400</xdr:colOff>
      <xdr:row>78</xdr:row>
      <xdr:rowOff>151616</xdr:rowOff>
    </xdr:to>
    <xdr:graphicFrame macro="">
      <xdr:nvGraphicFramePr>
        <xdr:cNvPr id="5" name="Gráfico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94881</xdr:colOff>
      <xdr:row>82</xdr:row>
      <xdr:rowOff>73270</xdr:rowOff>
    </xdr:from>
    <xdr:to>
      <xdr:col>17</xdr:col>
      <xdr:colOff>885091</xdr:colOff>
      <xdr:row>104</xdr:row>
      <xdr:rowOff>92320</xdr:rowOff>
    </xdr:to>
    <xdr:graphicFrame macro="">
      <xdr:nvGraphicFramePr>
        <xdr:cNvPr id="6" name="Gráfic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39</xdr:col>
      <xdr:colOff>117958</xdr:colOff>
      <xdr:row>55</xdr:row>
      <xdr:rowOff>58817</xdr:rowOff>
    </xdr:from>
    <xdr:to>
      <xdr:col>50</xdr:col>
      <xdr:colOff>185689</xdr:colOff>
      <xdr:row>84</xdr:row>
      <xdr:rowOff>40076</xdr:rowOff>
    </xdr:to>
    <xdr:graphicFrame macro="">
      <xdr:nvGraphicFramePr>
        <xdr:cNvPr id="7" name="Gráfico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50</xdr:row>
      <xdr:rowOff>13566</xdr:rowOff>
    </xdr:from>
    <xdr:to>
      <xdr:col>7</xdr:col>
      <xdr:colOff>165100</xdr:colOff>
      <xdr:row>70</xdr:row>
      <xdr:rowOff>182995</xdr:rowOff>
    </xdr:to>
    <xdr:graphicFrame macro="">
      <xdr:nvGraphicFramePr>
        <xdr:cNvPr id="5" name="Gráfico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476389</xdr:colOff>
      <xdr:row>48</xdr:row>
      <xdr:rowOff>123066</xdr:rowOff>
    </xdr:from>
    <xdr:to>
      <xdr:col>15</xdr:col>
      <xdr:colOff>1421386</xdr:colOff>
      <xdr:row>71</xdr:row>
      <xdr:rowOff>17136</xdr:rowOff>
    </xdr:to>
    <xdr:graphicFrame macro="">
      <xdr:nvGraphicFramePr>
        <xdr:cNvPr id="6" name="Gráfic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713507</xdr:colOff>
      <xdr:row>47</xdr:row>
      <xdr:rowOff>137390</xdr:rowOff>
    </xdr:from>
    <xdr:to>
      <xdr:col>22</xdr:col>
      <xdr:colOff>576117</xdr:colOff>
      <xdr:row>68</xdr:row>
      <xdr:rowOff>162790</xdr:rowOff>
    </xdr:to>
    <xdr:graphicFrame macro="">
      <xdr:nvGraphicFramePr>
        <xdr:cNvPr id="7" name="Gráfico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1125391</xdr:colOff>
      <xdr:row>76</xdr:row>
      <xdr:rowOff>155165</xdr:rowOff>
    </xdr:from>
    <xdr:to>
      <xdr:col>10</xdr:col>
      <xdr:colOff>738286</xdr:colOff>
      <xdr:row>112</xdr:row>
      <xdr:rowOff>18435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11</xdr:col>
      <xdr:colOff>305633</xdr:colOff>
      <xdr:row>82</xdr:row>
      <xdr:rowOff>122623</xdr:rowOff>
    </xdr:from>
    <xdr:to>
      <xdr:col>18</xdr:col>
      <xdr:colOff>101526</xdr:colOff>
      <xdr:row>110</xdr:row>
      <xdr:rowOff>12126</xdr:rowOff>
    </xdr:to>
    <xdr:graphicFrame macro="">
      <xdr:nvGraphicFramePr>
        <xdr:cNvPr id="8" name="Gráfico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23</xdr:col>
      <xdr:colOff>627785</xdr:colOff>
      <xdr:row>48</xdr:row>
      <xdr:rowOff>151534</xdr:rowOff>
    </xdr:from>
    <xdr:to>
      <xdr:col>33</xdr:col>
      <xdr:colOff>96846</xdr:colOff>
      <xdr:row>68</xdr:row>
      <xdr:rowOff>193689</xdr:rowOff>
    </xdr:to>
    <xdr:graphicFrame macro="">
      <xdr:nvGraphicFramePr>
        <xdr:cNvPr id="9" name="Gráfico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21</xdr:col>
      <xdr:colOff>381681</xdr:colOff>
      <xdr:row>71</xdr:row>
      <xdr:rowOff>191288</xdr:rowOff>
    </xdr:from>
    <xdr:to>
      <xdr:col>31</xdr:col>
      <xdr:colOff>66083</xdr:colOff>
      <xdr:row>99</xdr:row>
      <xdr:rowOff>149230</xdr:rowOff>
    </xdr:to>
    <xdr:graphicFrame macro="">
      <xdr:nvGraphicFramePr>
        <xdr:cNvPr id="10" name="Gráfico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38</xdr:col>
      <xdr:colOff>634264</xdr:colOff>
      <xdr:row>76</xdr:row>
      <xdr:rowOff>76814</xdr:rowOff>
    </xdr:from>
    <xdr:to>
      <xdr:col>49</xdr:col>
      <xdr:colOff>553064</xdr:colOff>
      <xdr:row>105</xdr:row>
      <xdr:rowOff>30725</xdr:rowOff>
    </xdr:to>
    <xdr:graphicFrame macro="">
      <xdr:nvGraphicFramePr>
        <xdr:cNvPr id="11" name="Gráfico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33</xdr:col>
      <xdr:colOff>405682</xdr:colOff>
      <xdr:row>43</xdr:row>
      <xdr:rowOff>52779</xdr:rowOff>
    </xdr:from>
    <xdr:to>
      <xdr:col>43</xdr:col>
      <xdr:colOff>499432</xdr:colOff>
      <xdr:row>66</xdr:row>
      <xdr:rowOff>123474</xdr:rowOff>
    </xdr:to>
    <xdr:graphicFrame macro="">
      <xdr:nvGraphicFramePr>
        <xdr:cNvPr id="12" name="Gráfico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44</xdr:col>
      <xdr:colOff>688931</xdr:colOff>
      <xdr:row>47</xdr:row>
      <xdr:rowOff>7455</xdr:rowOff>
    </xdr:from>
    <xdr:to>
      <xdr:col>54</xdr:col>
      <xdr:colOff>431824</xdr:colOff>
      <xdr:row>71</xdr:row>
      <xdr:rowOff>123643</xdr:rowOff>
    </xdr:to>
    <xdr:graphicFrame macro="">
      <xdr:nvGraphicFramePr>
        <xdr:cNvPr id="13" name="Gráfico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55</xdr:col>
      <xdr:colOff>669192</xdr:colOff>
      <xdr:row>48</xdr:row>
      <xdr:rowOff>75713</xdr:rowOff>
    </xdr:from>
    <xdr:to>
      <xdr:col>65</xdr:col>
      <xdr:colOff>36635</xdr:colOff>
      <xdr:row>70</xdr:row>
      <xdr:rowOff>244</xdr:rowOff>
    </xdr:to>
    <xdr:graphicFrame macro="">
      <xdr:nvGraphicFramePr>
        <xdr:cNvPr id="14" name="Gráfico 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55</xdr:col>
      <xdr:colOff>153129</xdr:colOff>
      <xdr:row>76</xdr:row>
      <xdr:rowOff>54114</xdr:rowOff>
    </xdr:from>
    <xdr:to>
      <xdr:col>64</xdr:col>
      <xdr:colOff>70090</xdr:colOff>
      <xdr:row>97</xdr:row>
      <xdr:rowOff>27493</xdr:rowOff>
    </xdr:to>
    <xdr:graphicFrame macro="">
      <xdr:nvGraphicFramePr>
        <xdr:cNvPr id="15" name="Gráfico 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161537</xdr:colOff>
      <xdr:row>126</xdr:row>
      <xdr:rowOff>107906</xdr:rowOff>
    </xdr:from>
    <xdr:to>
      <xdr:col>19</xdr:col>
      <xdr:colOff>79793</xdr:colOff>
      <xdr:row>150</xdr:row>
      <xdr:rowOff>171494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574304</xdr:colOff>
      <xdr:row>2</xdr:row>
      <xdr:rowOff>625016</xdr:rowOff>
    </xdr:from>
    <xdr:to>
      <xdr:col>22</xdr:col>
      <xdr:colOff>196105</xdr:colOff>
      <xdr:row>26</xdr:row>
      <xdr:rowOff>14007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353694</xdr:colOff>
      <xdr:row>2</xdr:row>
      <xdr:rowOff>574301</xdr:rowOff>
    </xdr:from>
    <xdr:to>
      <xdr:col>12</xdr:col>
      <xdr:colOff>504264</xdr:colOff>
      <xdr:row>26</xdr:row>
      <xdr:rowOff>77597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34"/>
  <sheetViews>
    <sheetView topLeftCell="B40" zoomScale="64" zoomScaleNormal="64" workbookViewId="0">
      <selection activeCell="P26" sqref="P26"/>
    </sheetView>
  </sheetViews>
  <sheetFormatPr baseColWidth="10" defaultRowHeight="15" x14ac:dyDescent="0.25"/>
  <cols>
    <col min="1" max="1" width="18.140625" customWidth="1"/>
    <col min="2" max="2" width="18.85546875" customWidth="1"/>
    <col min="3" max="3" width="14.28515625" customWidth="1"/>
    <col min="6" max="6" width="19.5703125" customWidth="1"/>
    <col min="7" max="7" width="18.140625" customWidth="1"/>
    <col min="8" max="8" width="18" customWidth="1"/>
    <col min="9" max="9" width="24.7109375" customWidth="1"/>
    <col min="13" max="13" width="12.7109375" bestFit="1" customWidth="1"/>
    <col min="14" max="14" width="17.85546875" customWidth="1"/>
    <col min="15" max="15" width="15.5703125" customWidth="1"/>
    <col min="16" max="16" width="14.28515625" customWidth="1"/>
    <col min="17" max="17" width="14.42578125" customWidth="1"/>
    <col min="18" max="18" width="18.140625" customWidth="1"/>
    <col min="19" max="19" width="17.28515625" customWidth="1"/>
    <col min="20" max="20" width="19.140625" customWidth="1"/>
    <col min="21" max="21" width="14.85546875" customWidth="1"/>
    <col min="22" max="22" width="15.5703125" customWidth="1"/>
  </cols>
  <sheetData>
    <row r="2" spans="1:22" x14ac:dyDescent="0.25">
      <c r="A2" t="s">
        <v>9</v>
      </c>
      <c r="B2" t="s">
        <v>13</v>
      </c>
      <c r="C2" t="s">
        <v>14</v>
      </c>
      <c r="D2" t="s">
        <v>0</v>
      </c>
      <c r="E2" t="s">
        <v>1</v>
      </c>
      <c r="F2" t="s">
        <v>11</v>
      </c>
      <c r="G2" t="s">
        <v>12</v>
      </c>
      <c r="H2" t="s">
        <v>25</v>
      </c>
      <c r="I2" t="s">
        <v>41</v>
      </c>
      <c r="L2" s="4" t="s">
        <v>19</v>
      </c>
      <c r="M2" s="4" t="s">
        <v>20</v>
      </c>
      <c r="N2" s="4" t="s">
        <v>24</v>
      </c>
      <c r="O2" s="4" t="s">
        <v>21</v>
      </c>
      <c r="P2" s="4" t="s">
        <v>22</v>
      </c>
      <c r="Q2" s="4" t="s">
        <v>23</v>
      </c>
      <c r="R2" s="4" t="s">
        <v>26</v>
      </c>
      <c r="S2" s="4" t="s">
        <v>27</v>
      </c>
      <c r="T2" s="4" t="s">
        <v>28</v>
      </c>
      <c r="V2" s="13" t="s">
        <v>44</v>
      </c>
    </row>
    <row r="3" spans="1:22" x14ac:dyDescent="0.25">
      <c r="A3" s="1">
        <v>0</v>
      </c>
      <c r="B3">
        <v>0</v>
      </c>
      <c r="C3">
        <v>0</v>
      </c>
      <c r="D3">
        <v>0</v>
      </c>
      <c r="E3">
        <v>0</v>
      </c>
      <c r="F3">
        <v>17.8</v>
      </c>
      <c r="G3">
        <v>0</v>
      </c>
      <c r="H3">
        <f>AVERAGE(C3:C5)</f>
        <v>0</v>
      </c>
      <c r="I3">
        <f>AVERAGE(F3:F5)</f>
        <v>17.866666666666664</v>
      </c>
      <c r="L3" s="4">
        <v>0</v>
      </c>
      <c r="M3" s="4">
        <f>AVERAGE(D3:D5)</f>
        <v>0</v>
      </c>
      <c r="N3" s="4">
        <f>AVERAGE(E3:E5)</f>
        <v>0</v>
      </c>
      <c r="O3" s="4">
        <v>0</v>
      </c>
      <c r="P3" s="4">
        <f>I3*6894.76</f>
        <v>123186.37866666666</v>
      </c>
      <c r="Q3" s="4">
        <v>0</v>
      </c>
      <c r="R3" s="4">
        <f>P3/9800</f>
        <v>12.570038639455781</v>
      </c>
      <c r="S3" s="4">
        <v>0</v>
      </c>
      <c r="T3" s="4">
        <f>O3*S3*9800</f>
        <v>0</v>
      </c>
      <c r="V3">
        <v>123186.37866666666</v>
      </c>
    </row>
    <row r="4" spans="1:22" x14ac:dyDescent="0.25">
      <c r="B4">
        <v>0</v>
      </c>
      <c r="C4">
        <v>0</v>
      </c>
      <c r="D4">
        <v>0</v>
      </c>
      <c r="E4">
        <v>0</v>
      </c>
      <c r="F4">
        <v>18</v>
      </c>
      <c r="G4">
        <v>0</v>
      </c>
      <c r="L4" s="4">
        <v>25</v>
      </c>
      <c r="M4" s="4">
        <f>AVERAGE(D6:D8)</f>
        <v>1398.6666666666667</v>
      </c>
      <c r="N4" s="4">
        <f>AVERAGE(E6:E8)</f>
        <v>46.033333333333331</v>
      </c>
      <c r="O4" s="4">
        <v>5.1127560681700811E-3</v>
      </c>
      <c r="P4" s="4">
        <v>0</v>
      </c>
      <c r="Q4" s="4">
        <f>I6*6894.76</f>
        <v>48952.796000000002</v>
      </c>
      <c r="R4" s="4">
        <v>0</v>
      </c>
      <c r="S4" s="4">
        <f>Q4/9800</f>
        <v>4.9951832653061228</v>
      </c>
      <c r="T4" s="4">
        <f t="shared" ref="T4:T7" si="0">O4*S4*9800</f>
        <v>250.28370480289209</v>
      </c>
      <c r="V4">
        <v>48952.796000000002</v>
      </c>
    </row>
    <row r="5" spans="1:22" x14ac:dyDescent="0.25">
      <c r="B5">
        <v>0</v>
      </c>
      <c r="C5">
        <v>0</v>
      </c>
      <c r="D5">
        <v>0</v>
      </c>
      <c r="E5">
        <v>0</v>
      </c>
      <c r="F5">
        <v>17.8</v>
      </c>
      <c r="G5">
        <v>0</v>
      </c>
      <c r="L5" s="4">
        <v>50</v>
      </c>
      <c r="M5" s="4">
        <f>AVERAGE(D9:D11)</f>
        <v>2118.6666666666665</v>
      </c>
      <c r="N5" s="4">
        <f>AVERAGE(E9:E11)</f>
        <v>71.266666666666666</v>
      </c>
      <c r="O5" s="4">
        <v>8.0444203683640303E-3</v>
      </c>
      <c r="P5" s="4">
        <v>0</v>
      </c>
      <c r="Q5" s="4">
        <f>I9*6894.76</f>
        <v>97216.115999999995</v>
      </c>
      <c r="R5" s="4">
        <v>0</v>
      </c>
      <c r="S5" s="4">
        <f t="shared" ref="S5:S7" si="1">Q5/9800</f>
        <v>9.9200118367346928</v>
      </c>
      <c r="T5" s="4">
        <f t="shared" si="0"/>
        <v>782.04730368364017</v>
      </c>
      <c r="V5">
        <v>97216.115999999995</v>
      </c>
    </row>
    <row r="6" spans="1:22" x14ac:dyDescent="0.25">
      <c r="A6" s="1">
        <v>0.25</v>
      </c>
      <c r="B6">
        <v>10</v>
      </c>
      <c r="C6">
        <v>19.309999999999999</v>
      </c>
      <c r="D6">
        <v>1409</v>
      </c>
      <c r="E6">
        <v>46.6</v>
      </c>
      <c r="F6">
        <v>0</v>
      </c>
      <c r="G6">
        <v>7</v>
      </c>
      <c r="H6">
        <f>AVERAGE(C6:C8)</f>
        <v>19.363333333333333</v>
      </c>
      <c r="I6">
        <f>AVERAGE(G6:G8)</f>
        <v>7.1000000000000005</v>
      </c>
      <c r="L6" s="4">
        <v>75</v>
      </c>
      <c r="M6" s="4">
        <f>AVERAGE(D12:D14)</f>
        <v>2221</v>
      </c>
      <c r="N6" s="4">
        <f>AVERAGE(E12:E14)</f>
        <v>74.433333333333337</v>
      </c>
      <c r="O6" s="4">
        <v>8.1325301204819289E-3</v>
      </c>
      <c r="P6" s="4">
        <v>0</v>
      </c>
      <c r="Q6" s="4">
        <f>I12*6894.76</f>
        <v>109396.85866666667</v>
      </c>
      <c r="R6" s="4">
        <v>0</v>
      </c>
      <c r="S6" s="4">
        <f t="shared" si="1"/>
        <v>11.162944761904763</v>
      </c>
      <c r="T6" s="4">
        <f t="shared" si="0"/>
        <v>889.67324819277121</v>
      </c>
      <c r="V6">
        <v>109396.85866666667</v>
      </c>
    </row>
    <row r="7" spans="1:22" x14ac:dyDescent="0.25">
      <c r="B7">
        <v>10</v>
      </c>
      <c r="C7">
        <v>19.38</v>
      </c>
      <c r="D7">
        <v>1400</v>
      </c>
      <c r="E7" s="2">
        <v>45.9</v>
      </c>
      <c r="F7">
        <v>0</v>
      </c>
      <c r="G7">
        <v>6.8</v>
      </c>
      <c r="L7" s="4">
        <v>100</v>
      </c>
      <c r="M7" s="4">
        <f>AVERAGE(D15:D17)</f>
        <v>2402.3333333333335</v>
      </c>
      <c r="N7" s="4">
        <f>AVERAGE(E15:E17)</f>
        <v>76.766666666666666</v>
      </c>
      <c r="O7" s="4">
        <v>8.3945732052006783E-3</v>
      </c>
      <c r="P7" s="4">
        <v>0</v>
      </c>
      <c r="Q7" s="4">
        <f>I15*6894.76</f>
        <v>114453.01600000002</v>
      </c>
      <c r="R7" s="4">
        <v>0</v>
      </c>
      <c r="S7" s="4">
        <f t="shared" si="1"/>
        <v>11.678879183673471</v>
      </c>
      <c r="T7" s="4">
        <f t="shared" si="0"/>
        <v>960.78422136800464</v>
      </c>
      <c r="V7">
        <v>114453.01600000002</v>
      </c>
    </row>
    <row r="8" spans="1:22" x14ac:dyDescent="0.25">
      <c r="B8">
        <v>10</v>
      </c>
      <c r="C8">
        <v>19.399999999999999</v>
      </c>
      <c r="D8">
        <v>1387</v>
      </c>
      <c r="E8" s="2">
        <v>45.6</v>
      </c>
      <c r="F8">
        <v>0</v>
      </c>
      <c r="G8">
        <v>7.5</v>
      </c>
    </row>
    <row r="9" spans="1:22" x14ac:dyDescent="0.25">
      <c r="A9" s="1">
        <v>0.5</v>
      </c>
      <c r="B9">
        <v>10</v>
      </c>
      <c r="C9">
        <v>12.38</v>
      </c>
      <c r="D9">
        <v>2131</v>
      </c>
      <c r="E9" s="2">
        <v>71.3</v>
      </c>
      <c r="F9">
        <v>0</v>
      </c>
      <c r="G9">
        <v>14</v>
      </c>
      <c r="H9">
        <f>AVERAGE(C9:C11)</f>
        <v>12.306666666666667</v>
      </c>
      <c r="I9">
        <f>AVERAGE(G9:G11)</f>
        <v>14.1</v>
      </c>
    </row>
    <row r="10" spans="1:22" x14ac:dyDescent="0.25">
      <c r="B10">
        <v>10</v>
      </c>
      <c r="C10">
        <v>12.24</v>
      </c>
      <c r="D10">
        <v>2100</v>
      </c>
      <c r="E10" s="2">
        <v>71.2</v>
      </c>
      <c r="F10">
        <v>0</v>
      </c>
      <c r="G10">
        <v>14.1</v>
      </c>
    </row>
    <row r="11" spans="1:22" x14ac:dyDescent="0.25">
      <c r="B11">
        <v>10</v>
      </c>
      <c r="C11">
        <v>12.3</v>
      </c>
      <c r="D11">
        <v>2125</v>
      </c>
      <c r="E11" s="2">
        <v>71.3</v>
      </c>
      <c r="F11">
        <v>0</v>
      </c>
      <c r="G11">
        <v>14.2</v>
      </c>
    </row>
    <row r="12" spans="1:22" x14ac:dyDescent="0.25">
      <c r="A12" s="1">
        <v>0.75</v>
      </c>
      <c r="B12">
        <v>10</v>
      </c>
      <c r="C12">
        <v>11.92</v>
      </c>
      <c r="D12">
        <v>2233</v>
      </c>
      <c r="E12" s="2">
        <v>74.5</v>
      </c>
      <c r="F12">
        <v>0</v>
      </c>
      <c r="G12">
        <v>15.8</v>
      </c>
      <c r="H12">
        <f>AVERAGE(C12:C14)</f>
        <v>12.173333333333332</v>
      </c>
      <c r="I12">
        <f>AVERAGE(G12:G14)</f>
        <v>15.866666666666667</v>
      </c>
    </row>
    <row r="13" spans="1:22" x14ac:dyDescent="0.25">
      <c r="B13">
        <v>10</v>
      </c>
      <c r="C13">
        <v>12.4</v>
      </c>
      <c r="D13">
        <v>2230</v>
      </c>
      <c r="E13" s="2">
        <v>74.5</v>
      </c>
      <c r="F13">
        <v>0</v>
      </c>
      <c r="G13">
        <v>16</v>
      </c>
      <c r="Q13" s="7" t="s">
        <v>20</v>
      </c>
      <c r="R13" s="7" t="s">
        <v>24</v>
      </c>
      <c r="S13" s="7" t="s">
        <v>37</v>
      </c>
      <c r="T13" s="7" t="s">
        <v>38</v>
      </c>
      <c r="U13" s="7" t="s">
        <v>39</v>
      </c>
      <c r="V13" s="7" t="s">
        <v>40</v>
      </c>
    </row>
    <row r="14" spans="1:22" x14ac:dyDescent="0.25">
      <c r="B14">
        <v>10</v>
      </c>
      <c r="C14">
        <v>12.2</v>
      </c>
      <c r="D14">
        <v>2200</v>
      </c>
      <c r="E14" s="2">
        <v>74.3</v>
      </c>
      <c r="F14">
        <v>0</v>
      </c>
      <c r="G14">
        <v>15.8</v>
      </c>
      <c r="Q14" s="7">
        <v>0</v>
      </c>
      <c r="R14" s="7">
        <v>0</v>
      </c>
      <c r="S14" s="7"/>
      <c r="T14" s="7">
        <v>0</v>
      </c>
      <c r="U14" s="7">
        <v>0</v>
      </c>
      <c r="V14" s="7">
        <v>0</v>
      </c>
    </row>
    <row r="15" spans="1:22" x14ac:dyDescent="0.25">
      <c r="A15" s="1">
        <v>1</v>
      </c>
      <c r="B15">
        <v>10</v>
      </c>
      <c r="C15">
        <v>11.78</v>
      </c>
      <c r="D15">
        <v>2412</v>
      </c>
      <c r="E15" s="2">
        <v>76.8</v>
      </c>
      <c r="F15">
        <v>0</v>
      </c>
      <c r="G15">
        <v>16.5</v>
      </c>
      <c r="H15">
        <f>AVERAGE(C15:C17)</f>
        <v>11.793333333333335</v>
      </c>
      <c r="I15">
        <f>AVERAGE(G15:G17)</f>
        <v>16.600000000000001</v>
      </c>
      <c r="M15" s="1"/>
      <c r="Q15" s="7">
        <v>574.70000000000005</v>
      </c>
      <c r="R15" s="7">
        <v>19</v>
      </c>
      <c r="S15" s="7">
        <v>14.7</v>
      </c>
      <c r="T15" s="7"/>
      <c r="U15" s="7"/>
      <c r="V15" s="7"/>
    </row>
    <row r="16" spans="1:22" x14ac:dyDescent="0.25">
      <c r="B16">
        <v>10</v>
      </c>
      <c r="C16">
        <v>11.88</v>
      </c>
      <c r="D16">
        <v>2400</v>
      </c>
      <c r="E16" s="2">
        <v>76.8</v>
      </c>
      <c r="F16">
        <v>0</v>
      </c>
      <c r="G16">
        <v>16.7</v>
      </c>
      <c r="M16" s="1"/>
      <c r="Q16" s="7">
        <v>578.1</v>
      </c>
      <c r="R16" s="7">
        <v>19</v>
      </c>
      <c r="S16" s="7">
        <v>14.6</v>
      </c>
      <c r="T16" s="7"/>
      <c r="U16" s="7"/>
      <c r="V16" s="7"/>
    </row>
    <row r="17" spans="1:22" x14ac:dyDescent="0.25">
      <c r="B17">
        <v>10</v>
      </c>
      <c r="C17">
        <v>11.72</v>
      </c>
      <c r="D17">
        <v>2395</v>
      </c>
      <c r="E17" s="2">
        <v>76.7</v>
      </c>
      <c r="F17">
        <v>0</v>
      </c>
      <c r="G17">
        <v>16.600000000000001</v>
      </c>
      <c r="M17" s="1"/>
      <c r="Q17" s="7">
        <v>578.9</v>
      </c>
      <c r="R17" s="7">
        <v>19.100000000000001</v>
      </c>
      <c r="S17" s="7">
        <v>14.6</v>
      </c>
      <c r="T17" s="7"/>
      <c r="U17" s="7"/>
      <c r="V17" s="7"/>
    </row>
    <row r="18" spans="1:22" x14ac:dyDescent="0.25">
      <c r="L18" s="1"/>
      <c r="M18" s="1"/>
      <c r="Q18" s="7">
        <v>795</v>
      </c>
      <c r="R18" s="7">
        <v>26.68</v>
      </c>
      <c r="S18" s="7">
        <v>23</v>
      </c>
      <c r="T18" s="7">
        <v>15.8</v>
      </c>
      <c r="U18" s="7"/>
      <c r="V18" s="7"/>
    </row>
    <row r="19" spans="1:22" x14ac:dyDescent="0.25">
      <c r="L19" s="1"/>
      <c r="Q19" s="7">
        <v>802.3</v>
      </c>
      <c r="R19" s="7">
        <v>26.843</v>
      </c>
      <c r="S19" s="7">
        <v>22.98</v>
      </c>
      <c r="T19" s="7">
        <v>15.9</v>
      </c>
      <c r="U19" s="7"/>
      <c r="V19" s="7"/>
    </row>
    <row r="20" spans="1:22" x14ac:dyDescent="0.25">
      <c r="L20" s="1"/>
      <c r="Q20" s="7">
        <v>803.6</v>
      </c>
      <c r="R20" s="7">
        <v>26.885999999999999</v>
      </c>
      <c r="S20" s="7">
        <v>23.7</v>
      </c>
      <c r="T20" s="7">
        <v>15.7</v>
      </c>
      <c r="U20" s="7"/>
      <c r="V20" s="7"/>
    </row>
    <row r="21" spans="1:22" x14ac:dyDescent="0.25">
      <c r="Q21" s="7">
        <v>1213</v>
      </c>
      <c r="R21" s="7">
        <v>40.74</v>
      </c>
      <c r="S21" s="7">
        <v>39.74</v>
      </c>
      <c r="T21" s="7">
        <v>33.200000000000003</v>
      </c>
      <c r="U21" s="7">
        <v>15.2</v>
      </c>
      <c r="V21" s="7"/>
    </row>
    <row r="22" spans="1:22" x14ac:dyDescent="0.25">
      <c r="A22" t="s">
        <v>8</v>
      </c>
      <c r="Q22" s="7">
        <v>1270</v>
      </c>
      <c r="R22" s="7">
        <v>42.78</v>
      </c>
      <c r="S22" s="7">
        <v>42.1</v>
      </c>
      <c r="T22" s="7">
        <v>35.65</v>
      </c>
      <c r="U22" s="7">
        <v>14.9</v>
      </c>
      <c r="V22" s="7"/>
    </row>
    <row r="23" spans="1:22" x14ac:dyDescent="0.25">
      <c r="J23" s="1"/>
      <c r="Q23" s="7">
        <v>1278</v>
      </c>
      <c r="R23" s="7">
        <v>42.84</v>
      </c>
      <c r="S23" s="7">
        <v>42.44</v>
      </c>
      <c r="T23" s="7">
        <v>36.200000000000003</v>
      </c>
      <c r="U23" s="7">
        <v>15.1</v>
      </c>
      <c r="V23" s="7"/>
    </row>
    <row r="24" spans="1:22" x14ac:dyDescent="0.25">
      <c r="Q24" s="7">
        <v>1340</v>
      </c>
      <c r="R24" s="7">
        <v>45.2</v>
      </c>
      <c r="S24" s="7">
        <v>44.9</v>
      </c>
      <c r="T24" s="7">
        <v>38.85</v>
      </c>
      <c r="U24" s="7">
        <v>19.11</v>
      </c>
      <c r="V24" s="7"/>
    </row>
    <row r="25" spans="1:22" x14ac:dyDescent="0.25">
      <c r="Q25" s="7">
        <v>1398.6666666666667</v>
      </c>
      <c r="R25" s="7">
        <v>47.1</v>
      </c>
      <c r="S25" s="7"/>
      <c r="T25" s="7">
        <v>41.5</v>
      </c>
      <c r="U25" s="7">
        <v>23.12</v>
      </c>
      <c r="V25" s="7"/>
    </row>
    <row r="26" spans="1:22" x14ac:dyDescent="0.25">
      <c r="Q26" s="7">
        <v>1520</v>
      </c>
      <c r="R26" s="7">
        <v>50.91</v>
      </c>
      <c r="S26" s="7"/>
      <c r="T26" s="7">
        <v>46.34</v>
      </c>
      <c r="U26" s="7">
        <v>30.754000000000001</v>
      </c>
      <c r="V26" s="7">
        <v>15</v>
      </c>
    </row>
    <row r="27" spans="1:22" x14ac:dyDescent="0.25">
      <c r="Q27" s="7">
        <v>1555</v>
      </c>
      <c r="R27" s="7">
        <v>52</v>
      </c>
      <c r="S27" s="7"/>
      <c r="T27" s="7">
        <v>47.93</v>
      </c>
      <c r="U27" s="7">
        <v>32.933999999999997</v>
      </c>
      <c r="V27" s="7">
        <v>14.9</v>
      </c>
    </row>
    <row r="28" spans="1:22" x14ac:dyDescent="0.25">
      <c r="Q28" s="7">
        <v>1570</v>
      </c>
      <c r="R28" s="7">
        <v>52.94</v>
      </c>
      <c r="S28" s="7"/>
      <c r="T28" s="7">
        <v>48.768000000000001</v>
      </c>
      <c r="U28" s="7">
        <v>33.729999999999997</v>
      </c>
      <c r="V28" s="7">
        <v>15.1</v>
      </c>
    </row>
    <row r="29" spans="1:22" x14ac:dyDescent="0.25">
      <c r="Q29" s="7">
        <v>2101</v>
      </c>
      <c r="R29" s="7">
        <v>70.7</v>
      </c>
      <c r="S29" s="7"/>
      <c r="T29" s="7">
        <v>71</v>
      </c>
      <c r="U29" s="7">
        <v>67.3</v>
      </c>
      <c r="V29" s="7">
        <v>54.1</v>
      </c>
    </row>
    <row r="30" spans="1:22" x14ac:dyDescent="0.25">
      <c r="Q30" s="7">
        <v>2118.6666666666665</v>
      </c>
      <c r="R30" s="7">
        <v>71.266666666666666</v>
      </c>
      <c r="S30" s="7"/>
      <c r="T30" s="7"/>
      <c r="U30" s="7">
        <v>68.900000000000006</v>
      </c>
      <c r="V30" s="7">
        <v>55.68</v>
      </c>
    </row>
    <row r="31" spans="1:22" x14ac:dyDescent="0.25">
      <c r="Q31" s="7">
        <v>2205</v>
      </c>
      <c r="R31" s="7">
        <v>74.2</v>
      </c>
      <c r="S31" s="7"/>
      <c r="T31" s="7"/>
      <c r="U31" s="7">
        <v>74.2</v>
      </c>
      <c r="V31" s="7">
        <v>61.56</v>
      </c>
    </row>
    <row r="32" spans="1:22" x14ac:dyDescent="0.25">
      <c r="Q32" s="7">
        <v>2221</v>
      </c>
      <c r="R32" s="7">
        <v>74.433333333333337</v>
      </c>
      <c r="S32" s="7"/>
      <c r="T32" s="7"/>
      <c r="U32" s="7"/>
      <c r="V32" s="7">
        <v>62.968000000000004</v>
      </c>
    </row>
    <row r="33" spans="17:22" x14ac:dyDescent="0.25">
      <c r="Q33" s="7">
        <v>2402.3333333333335</v>
      </c>
      <c r="R33" s="7">
        <v>76.766666666666666</v>
      </c>
      <c r="S33" s="7"/>
      <c r="T33" s="7"/>
      <c r="U33" s="7"/>
      <c r="V33" s="7">
        <v>76.42</v>
      </c>
    </row>
    <row r="34" spans="17:22" x14ac:dyDescent="0.25">
      <c r="Q34" s="7">
        <v>2406</v>
      </c>
      <c r="R34" s="7">
        <v>76.8</v>
      </c>
      <c r="S34" s="7"/>
      <c r="T34" s="7"/>
      <c r="U34" s="7"/>
      <c r="V34" s="7">
        <v>76.8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47"/>
  <sheetViews>
    <sheetView topLeftCell="AX75" zoomScale="73" zoomScaleNormal="73" workbookViewId="0">
      <selection activeCell="BN105" sqref="BN105"/>
    </sheetView>
  </sheetViews>
  <sheetFormatPr baseColWidth="10" defaultRowHeight="15" x14ac:dyDescent="0.25"/>
  <cols>
    <col min="1" max="1" width="20.28515625" customWidth="1"/>
    <col min="2" max="2" width="18.28515625" customWidth="1"/>
    <col min="3" max="3" width="16.85546875" customWidth="1"/>
    <col min="6" max="6" width="20.85546875" customWidth="1"/>
    <col min="7" max="7" width="27.5703125" customWidth="1"/>
    <col min="9" max="9" width="17.5703125" customWidth="1"/>
    <col min="16" max="16" width="23.42578125" customWidth="1"/>
    <col min="17" max="17" width="28.7109375" customWidth="1"/>
    <col min="19" max="19" width="24.42578125" customWidth="1"/>
    <col min="21" max="21" width="23.28515625" customWidth="1"/>
    <col min="22" max="22" width="21.85546875" customWidth="1"/>
    <col min="23" max="23" width="15.7109375" customWidth="1"/>
    <col min="24" max="24" width="18.42578125" customWidth="1"/>
  </cols>
  <sheetData>
    <row r="2" spans="1:25" x14ac:dyDescent="0.25">
      <c r="A2" s="6" t="s">
        <v>2</v>
      </c>
      <c r="B2" s="10" t="s">
        <v>4</v>
      </c>
      <c r="C2" s="10"/>
      <c r="D2" s="10"/>
      <c r="E2" s="10"/>
      <c r="I2" s="6" t="s">
        <v>2</v>
      </c>
      <c r="J2" s="10" t="s">
        <v>4</v>
      </c>
      <c r="K2" s="10"/>
      <c r="L2" s="10"/>
      <c r="M2" s="10"/>
    </row>
    <row r="3" spans="1:25" x14ac:dyDescent="0.25">
      <c r="A3" s="5">
        <v>0.25</v>
      </c>
      <c r="B3" s="6">
        <v>0</v>
      </c>
      <c r="C3" s="6">
        <v>4</v>
      </c>
      <c r="D3" s="6">
        <v>8</v>
      </c>
      <c r="E3" s="6">
        <v>11</v>
      </c>
      <c r="I3" s="5">
        <v>0.75</v>
      </c>
      <c r="J3" s="6">
        <v>0</v>
      </c>
      <c r="K3" s="6">
        <v>4</v>
      </c>
      <c r="L3" s="6">
        <v>8</v>
      </c>
      <c r="M3" s="6">
        <v>11</v>
      </c>
      <c r="P3" s="3" t="s">
        <v>29</v>
      </c>
      <c r="Q3" s="5" t="s">
        <v>31</v>
      </c>
      <c r="R3" s="6" t="s">
        <v>30</v>
      </c>
      <c r="S3" s="6" t="s">
        <v>28</v>
      </c>
      <c r="T3" s="6" t="s">
        <v>35</v>
      </c>
      <c r="U3" s="3" t="s">
        <v>33</v>
      </c>
      <c r="V3" s="6" t="s">
        <v>31</v>
      </c>
      <c r="W3" s="6" t="s">
        <v>30</v>
      </c>
      <c r="X3" s="6" t="s">
        <v>28</v>
      </c>
      <c r="Y3" s="6" t="s">
        <v>35</v>
      </c>
    </row>
    <row r="4" spans="1:25" x14ac:dyDescent="0.25">
      <c r="A4" s="5" t="s">
        <v>15</v>
      </c>
      <c r="B4" s="6">
        <v>44.9</v>
      </c>
      <c r="C4" s="6">
        <v>14.7</v>
      </c>
      <c r="D4" s="6">
        <v>14.6</v>
      </c>
      <c r="E4" s="6">
        <v>14.6</v>
      </c>
      <c r="I4" s="6" t="s">
        <v>15</v>
      </c>
      <c r="J4" s="6">
        <v>74.2</v>
      </c>
      <c r="K4" s="6">
        <v>15.2</v>
      </c>
      <c r="L4" s="6">
        <v>14.9</v>
      </c>
      <c r="M4" s="6">
        <v>15.1</v>
      </c>
      <c r="P4" s="6">
        <v>0</v>
      </c>
      <c r="Q4" s="6">
        <f>B4*B7</f>
        <v>1.796</v>
      </c>
      <c r="R4" s="6">
        <v>1340</v>
      </c>
      <c r="S4" s="6">
        <v>250.28370480289209</v>
      </c>
      <c r="T4" s="6">
        <f>Q4/S4</f>
        <v>7.1758566999574266E-3</v>
      </c>
      <c r="U4" s="6">
        <v>0</v>
      </c>
      <c r="V4" s="6">
        <f>J4*J7</f>
        <v>4.452</v>
      </c>
      <c r="W4" s="6">
        <v>2205</v>
      </c>
      <c r="X4" s="6">
        <v>889.67324819277121</v>
      </c>
      <c r="Y4" s="6">
        <f>V4/X4</f>
        <v>5.0040843748460741E-3</v>
      </c>
    </row>
    <row r="5" spans="1:25" x14ac:dyDescent="0.25">
      <c r="A5" s="5" t="s">
        <v>16</v>
      </c>
      <c r="B5" s="6">
        <v>13.9</v>
      </c>
      <c r="C5" s="6">
        <v>13.9</v>
      </c>
      <c r="D5" s="6">
        <v>14</v>
      </c>
      <c r="E5" s="6">
        <v>13.2</v>
      </c>
      <c r="I5" s="6" t="s">
        <v>16</v>
      </c>
      <c r="J5" s="6">
        <v>11.5</v>
      </c>
      <c r="K5" s="6">
        <v>11.3</v>
      </c>
      <c r="L5" s="6">
        <v>11.6</v>
      </c>
      <c r="M5" s="6">
        <v>11.4</v>
      </c>
      <c r="P5" s="6">
        <v>4</v>
      </c>
      <c r="Q5" s="6">
        <f>C4*C7</f>
        <v>34.397999999999996</v>
      </c>
      <c r="R5" s="6">
        <v>574.70000000000005</v>
      </c>
      <c r="S5" s="6">
        <v>250.28370480289209</v>
      </c>
      <c r="T5" s="6">
        <f t="shared" ref="T5:T7" si="0">Q5/S5</f>
        <v>0.13743603494718015</v>
      </c>
      <c r="U5" s="6">
        <v>4</v>
      </c>
      <c r="V5" s="6">
        <f>K4*K7</f>
        <v>393.98399999999998</v>
      </c>
      <c r="W5" s="6">
        <v>1213</v>
      </c>
      <c r="X5" s="6">
        <v>889.67324819277121</v>
      </c>
      <c r="Y5" s="6">
        <f t="shared" ref="Y5:Y7" si="1">V5/X5</f>
        <v>0.44284123502680944</v>
      </c>
    </row>
    <row r="6" spans="1:25" x14ac:dyDescent="0.25">
      <c r="A6" s="5" t="s">
        <v>0</v>
      </c>
      <c r="B6" s="6">
        <v>1340</v>
      </c>
      <c r="C6" s="6">
        <v>574.70000000000005</v>
      </c>
      <c r="D6" s="6">
        <v>578.9</v>
      </c>
      <c r="E6" s="6">
        <v>578.1</v>
      </c>
      <c r="I6" s="6" t="s">
        <v>0</v>
      </c>
      <c r="J6" s="6">
        <v>2205</v>
      </c>
      <c r="K6" s="6">
        <v>1213</v>
      </c>
      <c r="L6" s="6">
        <v>1270</v>
      </c>
      <c r="M6" s="6">
        <v>1278</v>
      </c>
      <c r="P6" s="6">
        <v>8</v>
      </c>
      <c r="Q6" s="6">
        <f>D4*D7</f>
        <v>83.22</v>
      </c>
      <c r="R6" s="6">
        <v>578.9</v>
      </c>
      <c r="S6" s="6">
        <v>250.28370480289209</v>
      </c>
      <c r="T6" s="6">
        <f t="shared" si="0"/>
        <v>0.33250266958265984</v>
      </c>
      <c r="U6" s="6">
        <v>8</v>
      </c>
      <c r="V6" s="6">
        <f>L4*L7</f>
        <v>397.53199999999998</v>
      </c>
      <c r="W6" s="6">
        <v>1270</v>
      </c>
      <c r="X6" s="6">
        <v>889.67324819277121</v>
      </c>
      <c r="Y6" s="6">
        <f t="shared" si="1"/>
        <v>0.44682921601556819</v>
      </c>
    </row>
    <row r="7" spans="1:25" x14ac:dyDescent="0.25">
      <c r="A7" s="5" t="s">
        <v>17</v>
      </c>
      <c r="B7" s="8">
        <v>0.04</v>
      </c>
      <c r="C7" s="8">
        <v>2.34</v>
      </c>
      <c r="D7" s="8">
        <v>5.7</v>
      </c>
      <c r="E7" s="8">
        <v>7.95</v>
      </c>
      <c r="I7" s="6" t="s">
        <v>17</v>
      </c>
      <c r="J7" s="8">
        <v>0.06</v>
      </c>
      <c r="K7" s="6">
        <v>25.92</v>
      </c>
      <c r="L7" s="6">
        <v>26.68</v>
      </c>
      <c r="M7" s="6">
        <v>27.22</v>
      </c>
      <c r="P7" s="6">
        <v>11</v>
      </c>
      <c r="Q7" s="6">
        <f>E4*E7</f>
        <v>116.07</v>
      </c>
      <c r="R7" s="6">
        <v>578.1</v>
      </c>
      <c r="S7" s="6">
        <v>250.28370480289209</v>
      </c>
      <c r="T7" s="6">
        <f t="shared" si="0"/>
        <v>0.46375372336528869</v>
      </c>
      <c r="U7" s="6">
        <v>11</v>
      </c>
      <c r="V7" s="6">
        <f>M4*M7</f>
        <v>411.02199999999999</v>
      </c>
      <c r="W7" s="6">
        <v>1278</v>
      </c>
      <c r="X7" s="6">
        <v>889.67324819277121</v>
      </c>
      <c r="Y7" s="6">
        <f t="shared" si="1"/>
        <v>0.46199208623494681</v>
      </c>
    </row>
    <row r="8" spans="1:25" x14ac:dyDescent="0.25">
      <c r="A8" s="5" t="s">
        <v>18</v>
      </c>
      <c r="B8" s="8">
        <v>0.47099999999999997</v>
      </c>
      <c r="C8" s="8">
        <v>0.48699999999999999</v>
      </c>
      <c r="D8" s="8">
        <v>0.57299999999999995</v>
      </c>
      <c r="E8" s="8">
        <v>0.70599999999999996</v>
      </c>
      <c r="I8" s="6" t="s">
        <v>18</v>
      </c>
      <c r="J8" s="6">
        <v>0.45400000000000001</v>
      </c>
      <c r="K8" s="6">
        <v>0.47799999999999998</v>
      </c>
      <c r="L8" s="6">
        <v>0.52700000000000002</v>
      </c>
      <c r="M8" s="6">
        <v>0.71399999999999997</v>
      </c>
      <c r="P8" s="6"/>
      <c r="Q8" s="6"/>
      <c r="R8" s="6"/>
      <c r="S8" s="6"/>
      <c r="T8" s="6"/>
      <c r="U8" s="6"/>
      <c r="V8" s="6"/>
      <c r="W8" s="6"/>
      <c r="X8" s="6"/>
      <c r="Y8" s="6"/>
    </row>
    <row r="9" spans="1:25" x14ac:dyDescent="0.25">
      <c r="A9" s="1"/>
      <c r="P9" s="6"/>
      <c r="Q9" s="6"/>
      <c r="R9" s="6"/>
      <c r="S9" s="6"/>
      <c r="T9" s="6"/>
      <c r="U9" s="6"/>
      <c r="V9" s="6"/>
      <c r="W9" s="6"/>
      <c r="X9" s="6"/>
      <c r="Y9" s="6"/>
    </row>
    <row r="10" spans="1:25" x14ac:dyDescent="0.25">
      <c r="A10" s="1"/>
      <c r="P10" s="6"/>
      <c r="Q10" s="6"/>
      <c r="R10" s="6"/>
      <c r="S10" s="6"/>
      <c r="T10" s="6"/>
      <c r="U10" s="6"/>
      <c r="V10" s="6"/>
      <c r="W10" s="6"/>
      <c r="X10" s="6"/>
      <c r="Y10" s="6"/>
    </row>
    <row r="11" spans="1:25" x14ac:dyDescent="0.25">
      <c r="A11" s="6" t="s">
        <v>2</v>
      </c>
      <c r="B11" s="10" t="s">
        <v>4</v>
      </c>
      <c r="C11" s="10"/>
      <c r="D11" s="10"/>
      <c r="E11" s="10"/>
      <c r="I11" s="6" t="s">
        <v>2</v>
      </c>
      <c r="J11" s="10" t="s">
        <v>4</v>
      </c>
      <c r="K11" s="10"/>
      <c r="L11" s="10"/>
      <c r="M11" s="10"/>
      <c r="P11" s="3" t="s">
        <v>32</v>
      </c>
      <c r="Q11" s="6" t="s">
        <v>31</v>
      </c>
      <c r="R11" s="6" t="s">
        <v>30</v>
      </c>
      <c r="S11" s="6" t="s">
        <v>28</v>
      </c>
      <c r="T11" s="6" t="s">
        <v>35</v>
      </c>
      <c r="U11" s="3" t="s">
        <v>34</v>
      </c>
      <c r="V11" s="6" t="s">
        <v>31</v>
      </c>
      <c r="W11" s="6" t="s">
        <v>30</v>
      </c>
      <c r="X11" s="6" t="s">
        <v>28</v>
      </c>
      <c r="Y11" s="6" t="s">
        <v>35</v>
      </c>
    </row>
    <row r="12" spans="1:25" x14ac:dyDescent="0.25">
      <c r="A12" s="5">
        <v>0.5</v>
      </c>
      <c r="B12" s="6">
        <v>0</v>
      </c>
      <c r="C12" s="6">
        <v>4</v>
      </c>
      <c r="D12" s="6">
        <v>8</v>
      </c>
      <c r="E12" s="6">
        <v>11</v>
      </c>
      <c r="I12" s="5">
        <v>1</v>
      </c>
      <c r="J12" s="6">
        <v>0</v>
      </c>
      <c r="K12" s="6">
        <v>4</v>
      </c>
      <c r="L12" s="6">
        <v>8</v>
      </c>
      <c r="M12" s="6">
        <v>11</v>
      </c>
      <c r="P12" s="6">
        <v>0</v>
      </c>
      <c r="Q12" s="6">
        <f>B13*B16</f>
        <v>3.5500000000000003</v>
      </c>
      <c r="R12" s="6">
        <v>2101</v>
      </c>
      <c r="T12" s="6">
        <f>Q12/C32</f>
        <v>4.5600671745455691E-3</v>
      </c>
      <c r="U12" s="6">
        <v>0</v>
      </c>
      <c r="V12" s="6">
        <f>J13*J16</f>
        <v>3.84</v>
      </c>
      <c r="W12" s="6">
        <v>2406</v>
      </c>
      <c r="X12" s="6">
        <v>960.78422136800464</v>
      </c>
      <c r="Y12" s="6">
        <f>V12/X12</f>
        <v>3.9967350780724187E-3</v>
      </c>
    </row>
    <row r="13" spans="1:25" x14ac:dyDescent="0.25">
      <c r="A13" s="5" t="s">
        <v>15</v>
      </c>
      <c r="B13" s="6">
        <v>71</v>
      </c>
      <c r="C13" s="6">
        <v>15.8</v>
      </c>
      <c r="D13" s="6">
        <v>15.9</v>
      </c>
      <c r="E13" s="6">
        <v>15.7</v>
      </c>
      <c r="I13" s="6" t="s">
        <v>15</v>
      </c>
      <c r="J13" s="6">
        <v>76.8</v>
      </c>
      <c r="K13" s="6">
        <v>15.1</v>
      </c>
      <c r="L13" s="6">
        <v>15</v>
      </c>
      <c r="M13" s="6">
        <v>14.9</v>
      </c>
      <c r="P13" s="6">
        <v>4</v>
      </c>
      <c r="Q13" s="6">
        <f>C13*C16</f>
        <v>297.67200000000003</v>
      </c>
      <c r="R13" s="6">
        <v>795</v>
      </c>
      <c r="S13" s="6">
        <v>782.04730368364017</v>
      </c>
      <c r="T13" s="6">
        <f t="shared" ref="T13:T15" si="2">Q13/S13</f>
        <v>0.38063170680071368</v>
      </c>
      <c r="U13" s="6">
        <v>4</v>
      </c>
      <c r="V13" s="6">
        <f>K13*K16</f>
        <v>500.26300000000003</v>
      </c>
      <c r="W13" s="6">
        <v>1570</v>
      </c>
      <c r="X13" s="6">
        <v>960.78422136800464</v>
      </c>
      <c r="Y13" s="6">
        <f t="shared" ref="Y13:Y15" si="3">V13/X13</f>
        <v>0.52068194801087042</v>
      </c>
    </row>
    <row r="14" spans="1:25" x14ac:dyDescent="0.25">
      <c r="A14" s="5" t="s">
        <v>16</v>
      </c>
      <c r="B14" s="6">
        <v>12.2</v>
      </c>
      <c r="C14" s="6">
        <v>12</v>
      </c>
      <c r="D14" s="6">
        <v>11.9</v>
      </c>
      <c r="E14" s="6">
        <v>11.9</v>
      </c>
      <c r="I14" s="6" t="s">
        <v>16</v>
      </c>
      <c r="J14" s="6">
        <v>11.6</v>
      </c>
      <c r="K14" s="6">
        <v>11.1</v>
      </c>
      <c r="L14" s="6">
        <v>11.3</v>
      </c>
      <c r="M14" s="6">
        <v>11.3</v>
      </c>
      <c r="P14" s="6">
        <v>8</v>
      </c>
      <c r="Q14" s="6">
        <f>D13*D16</f>
        <v>325.31400000000002</v>
      </c>
      <c r="R14" s="6">
        <v>802.3</v>
      </c>
      <c r="S14" s="6">
        <v>782.04730368364017</v>
      </c>
      <c r="T14" s="6">
        <f t="shared" si="2"/>
        <v>0.41597739480423879</v>
      </c>
      <c r="U14" s="6">
        <v>8</v>
      </c>
      <c r="V14" s="6">
        <f>L13*L16</f>
        <v>502.95000000000005</v>
      </c>
      <c r="W14" s="6">
        <v>1520</v>
      </c>
      <c r="X14" s="6">
        <v>960.78422136800464</v>
      </c>
      <c r="Y14" s="6">
        <f t="shared" si="3"/>
        <v>0.52347862174909454</v>
      </c>
    </row>
    <row r="15" spans="1:25" x14ac:dyDescent="0.25">
      <c r="A15" s="5" t="s">
        <v>0</v>
      </c>
      <c r="B15" s="6">
        <v>2101</v>
      </c>
      <c r="C15" s="6">
        <v>795</v>
      </c>
      <c r="D15" s="6">
        <v>802.3</v>
      </c>
      <c r="E15" s="6">
        <v>803.6</v>
      </c>
      <c r="I15" s="6" t="s">
        <v>0</v>
      </c>
      <c r="J15" s="6">
        <v>2406</v>
      </c>
      <c r="K15" s="6">
        <v>1570</v>
      </c>
      <c r="L15" s="6">
        <v>1520</v>
      </c>
      <c r="M15" s="6">
        <v>1555</v>
      </c>
      <c r="P15" s="6">
        <v>11</v>
      </c>
      <c r="Q15" s="6">
        <f>E13*E16</f>
        <v>340.53300000000002</v>
      </c>
      <c r="R15" s="6">
        <v>803.6</v>
      </c>
      <c r="S15" s="6">
        <v>782.04730368364017</v>
      </c>
      <c r="T15" s="6">
        <f t="shared" si="2"/>
        <v>0.43543785445714556</v>
      </c>
      <c r="U15" s="6">
        <v>11</v>
      </c>
      <c r="V15" s="6">
        <f>M13*M16</f>
        <v>510.62300000000005</v>
      </c>
      <c r="W15" s="6">
        <v>1555</v>
      </c>
      <c r="X15" s="6">
        <v>960.78422136800464</v>
      </c>
      <c r="Y15" s="6">
        <f t="shared" si="3"/>
        <v>0.53146480619025338</v>
      </c>
    </row>
    <row r="16" spans="1:25" x14ac:dyDescent="0.25">
      <c r="A16" s="5" t="s">
        <v>17</v>
      </c>
      <c r="B16" s="8">
        <v>0.05</v>
      </c>
      <c r="C16" s="8">
        <v>18.84</v>
      </c>
      <c r="D16" s="8">
        <v>20.46</v>
      </c>
      <c r="E16" s="8">
        <v>21.69</v>
      </c>
      <c r="I16" s="6" t="s">
        <v>17</v>
      </c>
      <c r="J16" s="8">
        <v>0.05</v>
      </c>
      <c r="K16" s="6">
        <v>33.130000000000003</v>
      </c>
      <c r="L16" s="6">
        <v>33.53</v>
      </c>
      <c r="M16" s="6">
        <v>34.270000000000003</v>
      </c>
    </row>
    <row r="17" spans="1:23" x14ac:dyDescent="0.25">
      <c r="A17" s="5" t="s">
        <v>18</v>
      </c>
      <c r="B17" s="8">
        <v>0.123</v>
      </c>
      <c r="C17" s="8">
        <v>0.24199999999999999</v>
      </c>
      <c r="D17" s="8">
        <v>0.45800000000000002</v>
      </c>
      <c r="E17" s="8">
        <v>0.71299999999999997</v>
      </c>
      <c r="I17" s="6" t="s">
        <v>18</v>
      </c>
      <c r="J17" s="6">
        <v>0.52100000000000002</v>
      </c>
      <c r="K17" s="6">
        <v>0.53800000000000003</v>
      </c>
      <c r="L17" s="6">
        <v>0.55300000000000005</v>
      </c>
      <c r="M17" s="6">
        <v>0.72599999999999998</v>
      </c>
    </row>
    <row r="18" spans="1:23" x14ac:dyDescent="0.25">
      <c r="A18" s="1"/>
    </row>
    <row r="19" spans="1:23" x14ac:dyDescent="0.25">
      <c r="A19" s="1"/>
    </row>
    <row r="20" spans="1:23" x14ac:dyDescent="0.25">
      <c r="A20" s="1"/>
    </row>
    <row r="21" spans="1:23" x14ac:dyDescent="0.25">
      <c r="A21" s="1"/>
    </row>
    <row r="24" spans="1:23" x14ac:dyDescent="0.25">
      <c r="P24" s="9" t="s">
        <v>29</v>
      </c>
      <c r="Q24" s="6" t="s">
        <v>42</v>
      </c>
    </row>
    <row r="25" spans="1:23" x14ac:dyDescent="0.25">
      <c r="A25" t="s">
        <v>29</v>
      </c>
      <c r="B25" t="s">
        <v>31</v>
      </c>
      <c r="C25" t="s">
        <v>28</v>
      </c>
      <c r="P25" s="6">
        <v>0</v>
      </c>
      <c r="Q25" s="6">
        <f>B5*B8</f>
        <v>6.5468999999999999</v>
      </c>
    </row>
    <row r="26" spans="1:23" x14ac:dyDescent="0.25">
      <c r="A26">
        <v>0</v>
      </c>
      <c r="B26">
        <v>1.796</v>
      </c>
      <c r="C26">
        <f>250.283704802892-B26</f>
        <v>248.48770480289201</v>
      </c>
      <c r="G26" s="1"/>
      <c r="P26" s="6">
        <v>4</v>
      </c>
      <c r="Q26" s="6">
        <f>C5*C8</f>
        <v>6.7693000000000003</v>
      </c>
    </row>
    <row r="27" spans="1:23" x14ac:dyDescent="0.25">
      <c r="A27">
        <v>4</v>
      </c>
      <c r="B27">
        <v>34.397999999999996</v>
      </c>
      <c r="C27">
        <f t="shared" ref="C27:C29" si="4">250.283704802892-B27</f>
        <v>215.88570480289201</v>
      </c>
      <c r="P27" s="6">
        <v>8</v>
      </c>
      <c r="Q27" s="6">
        <f>D5*D8</f>
        <v>8.0219999999999985</v>
      </c>
      <c r="S27" s="6" t="s">
        <v>43</v>
      </c>
      <c r="T27" s="6" t="s">
        <v>37</v>
      </c>
      <c r="U27" s="6" t="s">
        <v>38</v>
      </c>
      <c r="V27" s="6" t="s">
        <v>39</v>
      </c>
      <c r="W27" s="6" t="s">
        <v>40</v>
      </c>
    </row>
    <row r="28" spans="1:23" x14ac:dyDescent="0.25">
      <c r="A28">
        <v>8</v>
      </c>
      <c r="B28">
        <v>83.22</v>
      </c>
      <c r="C28">
        <f t="shared" si="4"/>
        <v>167.063704802892</v>
      </c>
      <c r="P28" s="6">
        <v>11</v>
      </c>
      <c r="Q28" s="6">
        <f>E5*E8</f>
        <v>9.3191999999999986</v>
      </c>
      <c r="S28" s="6">
        <v>0</v>
      </c>
      <c r="T28" s="6">
        <v>6.5468999999999999</v>
      </c>
      <c r="U28" s="6">
        <v>1.5005999999999999</v>
      </c>
      <c r="V28" s="6">
        <v>5.2210000000000001</v>
      </c>
      <c r="W28" s="6">
        <v>6.0435999999999996</v>
      </c>
    </row>
    <row r="29" spans="1:23" x14ac:dyDescent="0.25">
      <c r="A29">
        <v>11</v>
      </c>
      <c r="B29">
        <v>116.07</v>
      </c>
      <c r="C29">
        <f t="shared" si="4"/>
        <v>134.21370480289201</v>
      </c>
      <c r="S29" s="6">
        <v>4</v>
      </c>
      <c r="T29" s="6">
        <v>6.7693000000000003</v>
      </c>
      <c r="U29" s="6">
        <v>2.9039999999999999</v>
      </c>
      <c r="V29" s="6">
        <v>5.4013999999999998</v>
      </c>
      <c r="W29" s="6">
        <v>5.9718</v>
      </c>
    </row>
    <row r="30" spans="1:23" x14ac:dyDescent="0.25">
      <c r="P30" s="9" t="s">
        <v>32</v>
      </c>
      <c r="Q30" s="6" t="s">
        <v>42</v>
      </c>
      <c r="S30" s="6">
        <v>8</v>
      </c>
      <c r="T30" s="6">
        <v>8.0219999999999985</v>
      </c>
      <c r="U30" s="6">
        <v>5.4502000000000006</v>
      </c>
      <c r="V30" s="6">
        <v>6.1132</v>
      </c>
      <c r="W30" s="6">
        <v>6.2489000000000008</v>
      </c>
    </row>
    <row r="31" spans="1:23" x14ac:dyDescent="0.25">
      <c r="A31" t="s">
        <v>32</v>
      </c>
      <c r="B31" t="s">
        <v>31</v>
      </c>
      <c r="C31" t="s">
        <v>28</v>
      </c>
      <c r="P31" s="6">
        <v>0</v>
      </c>
      <c r="Q31" s="6">
        <f>B14*B17</f>
        <v>1.5005999999999999</v>
      </c>
      <c r="S31" s="6">
        <v>11</v>
      </c>
      <c r="T31" s="6">
        <v>9.3191999999999986</v>
      </c>
      <c r="U31" s="6">
        <v>8.4847000000000001</v>
      </c>
      <c r="V31" s="6">
        <v>8.1395999999999997</v>
      </c>
      <c r="W31" s="6">
        <v>8.2038000000000011</v>
      </c>
    </row>
    <row r="32" spans="1:23" x14ac:dyDescent="0.25">
      <c r="A32">
        <v>0</v>
      </c>
      <c r="B32">
        <v>3.5500000000000003</v>
      </c>
      <c r="C32" s="6">
        <f>782.04730368364-B32</f>
        <v>778.4973036836401</v>
      </c>
      <c r="P32" s="6">
        <v>4</v>
      </c>
      <c r="Q32" s="6">
        <f>C14*C17</f>
        <v>2.9039999999999999</v>
      </c>
    </row>
    <row r="33" spans="1:17" x14ac:dyDescent="0.25">
      <c r="A33">
        <v>4</v>
      </c>
      <c r="B33">
        <v>297.67200000000003</v>
      </c>
      <c r="C33" s="6">
        <f t="shared" ref="C33:C35" si="5">782.04730368364-B33</f>
        <v>484.37530368364003</v>
      </c>
      <c r="P33" s="6">
        <v>8</v>
      </c>
      <c r="Q33" s="6">
        <f>D14*D17</f>
        <v>5.4502000000000006</v>
      </c>
    </row>
    <row r="34" spans="1:17" x14ac:dyDescent="0.25">
      <c r="A34">
        <v>8</v>
      </c>
      <c r="B34">
        <v>325.31400000000002</v>
      </c>
      <c r="C34" s="6">
        <f t="shared" si="5"/>
        <v>456.73330368364003</v>
      </c>
      <c r="P34" s="6">
        <v>11</v>
      </c>
      <c r="Q34" s="6">
        <f>E14*E17</f>
        <v>8.4847000000000001</v>
      </c>
    </row>
    <row r="35" spans="1:17" x14ac:dyDescent="0.25">
      <c r="A35">
        <v>11</v>
      </c>
      <c r="B35">
        <v>340.53300000000002</v>
      </c>
      <c r="C35" s="6">
        <f t="shared" si="5"/>
        <v>441.51430368364004</v>
      </c>
    </row>
    <row r="36" spans="1:17" x14ac:dyDescent="0.25">
      <c r="P36" s="9" t="s">
        <v>33</v>
      </c>
      <c r="Q36" s="6" t="s">
        <v>42</v>
      </c>
    </row>
    <row r="37" spans="1:17" x14ac:dyDescent="0.25">
      <c r="A37" t="s">
        <v>33</v>
      </c>
      <c r="B37" t="s">
        <v>31</v>
      </c>
      <c r="C37" t="s">
        <v>28</v>
      </c>
      <c r="P37" s="6">
        <v>0</v>
      </c>
      <c r="Q37" s="6">
        <f>J5*J8</f>
        <v>5.2210000000000001</v>
      </c>
    </row>
    <row r="38" spans="1:17" x14ac:dyDescent="0.25">
      <c r="A38">
        <v>0</v>
      </c>
      <c r="B38">
        <v>4.452</v>
      </c>
      <c r="C38">
        <f>889.673248192771-B38</f>
        <v>885.22124819277099</v>
      </c>
      <c r="P38" s="6">
        <v>4</v>
      </c>
      <c r="Q38" s="6">
        <f>K5*K8</f>
        <v>5.4013999999999998</v>
      </c>
    </row>
    <row r="39" spans="1:17" x14ac:dyDescent="0.25">
      <c r="A39">
        <v>4</v>
      </c>
      <c r="B39">
        <v>393.98399999999998</v>
      </c>
      <c r="C39">
        <f t="shared" ref="C39:C41" si="6">889.673248192771-B39</f>
        <v>495.689248192771</v>
      </c>
      <c r="P39" s="6">
        <v>8</v>
      </c>
      <c r="Q39" s="6">
        <f>L5*L8</f>
        <v>6.1132</v>
      </c>
    </row>
    <row r="40" spans="1:17" x14ac:dyDescent="0.25">
      <c r="A40">
        <v>8</v>
      </c>
      <c r="B40">
        <v>397.53199999999998</v>
      </c>
      <c r="C40">
        <f t="shared" si="6"/>
        <v>492.141248192771</v>
      </c>
      <c r="P40" s="6">
        <v>11</v>
      </c>
      <c r="Q40" s="6">
        <f>M5*M8</f>
        <v>8.1395999999999997</v>
      </c>
    </row>
    <row r="41" spans="1:17" x14ac:dyDescent="0.25">
      <c r="A41">
        <v>11</v>
      </c>
      <c r="B41">
        <v>411.02199999999999</v>
      </c>
      <c r="C41">
        <f t="shared" si="6"/>
        <v>478.65124819277099</v>
      </c>
    </row>
    <row r="42" spans="1:17" x14ac:dyDescent="0.25">
      <c r="P42" s="9" t="s">
        <v>34</v>
      </c>
      <c r="Q42" s="6" t="s">
        <v>42</v>
      </c>
    </row>
    <row r="43" spans="1:17" x14ac:dyDescent="0.25">
      <c r="A43" t="s">
        <v>34</v>
      </c>
      <c r="B43" t="s">
        <v>31</v>
      </c>
      <c r="C43" t="s">
        <v>28</v>
      </c>
      <c r="P43" s="6">
        <v>0</v>
      </c>
      <c r="Q43" s="6">
        <f>J14*J17</f>
        <v>6.0435999999999996</v>
      </c>
    </row>
    <row r="44" spans="1:17" x14ac:dyDescent="0.25">
      <c r="A44">
        <v>0</v>
      </c>
      <c r="B44">
        <v>3.84</v>
      </c>
      <c r="C44">
        <f>960.784221368005-B44</f>
        <v>956.94422136800495</v>
      </c>
      <c r="P44" s="6">
        <v>4</v>
      </c>
      <c r="Q44" s="6">
        <f>K14*K17</f>
        <v>5.9718</v>
      </c>
    </row>
    <row r="45" spans="1:17" x14ac:dyDescent="0.25">
      <c r="A45">
        <v>4</v>
      </c>
      <c r="B45">
        <v>500.26300000000003</v>
      </c>
      <c r="C45">
        <f t="shared" ref="C45:C47" si="7">960.784221368005-B45</f>
        <v>460.52122136800494</v>
      </c>
      <c r="P45" s="6">
        <v>8</v>
      </c>
      <c r="Q45" s="6">
        <f>L14*L17</f>
        <v>6.2489000000000008</v>
      </c>
    </row>
    <row r="46" spans="1:17" x14ac:dyDescent="0.25">
      <c r="A46">
        <v>8</v>
      </c>
      <c r="B46">
        <v>502.95000000000005</v>
      </c>
      <c r="C46">
        <f t="shared" si="7"/>
        <v>457.83422136800493</v>
      </c>
      <c r="P46" s="6">
        <v>11</v>
      </c>
      <c r="Q46" s="6">
        <f>M14*M17</f>
        <v>8.2038000000000011</v>
      </c>
    </row>
    <row r="47" spans="1:17" x14ac:dyDescent="0.25">
      <c r="A47">
        <v>11</v>
      </c>
      <c r="B47">
        <v>510.62300000000005</v>
      </c>
      <c r="C47">
        <f t="shared" si="7"/>
        <v>450.16122136800493</v>
      </c>
    </row>
  </sheetData>
  <mergeCells count="4">
    <mergeCell ref="B2:E2"/>
    <mergeCell ref="B11:E11"/>
    <mergeCell ref="J2:M2"/>
    <mergeCell ref="J11:M1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3"/>
  <sheetViews>
    <sheetView tabSelected="1" topLeftCell="D3" zoomScale="68" zoomScaleNormal="68" workbookViewId="0">
      <selection activeCell="D31" sqref="D31:D32"/>
    </sheetView>
  </sheetViews>
  <sheetFormatPr baseColWidth="10" defaultRowHeight="15" x14ac:dyDescent="0.25"/>
  <cols>
    <col min="7" max="7" width="21" customWidth="1"/>
    <col min="9" max="9" width="38.5703125" customWidth="1"/>
  </cols>
  <sheetData>
    <row r="2" spans="1:9" x14ac:dyDescent="0.25">
      <c r="A2" s="11" t="s">
        <v>5</v>
      </c>
      <c r="B2" s="11"/>
      <c r="E2" s="11" t="s">
        <v>6</v>
      </c>
      <c r="F2" s="11"/>
      <c r="G2" t="s">
        <v>7</v>
      </c>
      <c r="I2" s="12" t="s">
        <v>10</v>
      </c>
    </row>
    <row r="3" spans="1:9" ht="51" customHeight="1" x14ac:dyDescent="0.25">
      <c r="A3" t="s">
        <v>1</v>
      </c>
      <c r="B3" t="s">
        <v>3</v>
      </c>
      <c r="E3" t="s">
        <v>1</v>
      </c>
      <c r="F3" t="s">
        <v>3</v>
      </c>
      <c r="G3" t="s">
        <v>36</v>
      </c>
      <c r="I3" s="12"/>
    </row>
    <row r="4" spans="1:9" x14ac:dyDescent="0.25">
      <c r="A4">
        <v>10.3</v>
      </c>
      <c r="B4">
        <v>0</v>
      </c>
      <c r="E4">
        <v>12.8</v>
      </c>
      <c r="F4">
        <v>0</v>
      </c>
    </row>
    <row r="5" spans="1:9" x14ac:dyDescent="0.25">
      <c r="A5">
        <v>11</v>
      </c>
      <c r="B5">
        <v>20</v>
      </c>
      <c r="E5">
        <v>12.2</v>
      </c>
      <c r="F5">
        <v>15</v>
      </c>
    </row>
    <row r="6" spans="1:9" x14ac:dyDescent="0.25">
      <c r="A6">
        <v>11.1</v>
      </c>
      <c r="B6">
        <v>30</v>
      </c>
      <c r="E6">
        <v>12.1</v>
      </c>
      <c r="F6">
        <v>30</v>
      </c>
    </row>
    <row r="7" spans="1:9" x14ac:dyDescent="0.25">
      <c r="A7">
        <v>11.2</v>
      </c>
      <c r="B7">
        <v>40</v>
      </c>
      <c r="E7">
        <v>12.1</v>
      </c>
      <c r="F7">
        <v>45</v>
      </c>
    </row>
    <row r="8" spans="1:9" x14ac:dyDescent="0.25">
      <c r="A8">
        <v>11.4</v>
      </c>
      <c r="B8">
        <v>50</v>
      </c>
      <c r="E8">
        <v>12</v>
      </c>
      <c r="F8">
        <v>70</v>
      </c>
    </row>
    <row r="9" spans="1:9" x14ac:dyDescent="0.25">
      <c r="A9">
        <v>11.5</v>
      </c>
      <c r="B9">
        <v>80</v>
      </c>
      <c r="E9">
        <v>11.9</v>
      </c>
      <c r="F9">
        <v>90</v>
      </c>
    </row>
    <row r="10" spans="1:9" x14ac:dyDescent="0.25">
      <c r="A10">
        <v>11.5</v>
      </c>
      <c r="B10">
        <v>100</v>
      </c>
      <c r="E10">
        <v>11.9</v>
      </c>
      <c r="F10">
        <v>110</v>
      </c>
    </row>
    <row r="11" spans="1:9" x14ac:dyDescent="0.25">
      <c r="A11">
        <v>11.6</v>
      </c>
      <c r="B11">
        <v>120</v>
      </c>
      <c r="E11">
        <v>11.8</v>
      </c>
      <c r="F11">
        <v>130</v>
      </c>
    </row>
    <row r="12" spans="1:9" x14ac:dyDescent="0.25">
      <c r="A12">
        <v>11.6</v>
      </c>
      <c r="B12">
        <v>140</v>
      </c>
      <c r="E12">
        <v>11.8</v>
      </c>
      <c r="F12">
        <v>150</v>
      </c>
    </row>
    <row r="13" spans="1:9" x14ac:dyDescent="0.25">
      <c r="A13">
        <v>11.7</v>
      </c>
      <c r="B13">
        <v>160</v>
      </c>
      <c r="E13">
        <v>11.7</v>
      </c>
      <c r="F13">
        <v>170</v>
      </c>
    </row>
    <row r="14" spans="1:9" x14ac:dyDescent="0.25">
      <c r="A14">
        <v>11.8</v>
      </c>
      <c r="B14">
        <v>180</v>
      </c>
      <c r="E14">
        <v>11.6</v>
      </c>
      <c r="F14">
        <v>200</v>
      </c>
    </row>
    <row r="15" spans="1:9" x14ac:dyDescent="0.25">
      <c r="A15">
        <v>11.8</v>
      </c>
      <c r="B15">
        <v>200</v>
      </c>
      <c r="E15">
        <v>11.5</v>
      </c>
      <c r="F15">
        <v>240</v>
      </c>
    </row>
    <row r="16" spans="1:9" x14ac:dyDescent="0.25">
      <c r="A16">
        <v>11.8</v>
      </c>
      <c r="B16">
        <v>220</v>
      </c>
      <c r="E16">
        <v>11.5</v>
      </c>
      <c r="F16">
        <v>250</v>
      </c>
    </row>
    <row r="17" spans="1:6" x14ac:dyDescent="0.25">
      <c r="A17">
        <v>11.9</v>
      </c>
      <c r="B17">
        <v>240</v>
      </c>
      <c r="E17">
        <v>11.5</v>
      </c>
      <c r="F17">
        <v>260</v>
      </c>
    </row>
    <row r="18" spans="1:6" x14ac:dyDescent="0.25">
      <c r="A18">
        <v>12</v>
      </c>
      <c r="B18">
        <v>280</v>
      </c>
      <c r="E18">
        <v>11.4</v>
      </c>
      <c r="F18">
        <v>280</v>
      </c>
    </row>
    <row r="19" spans="1:6" x14ac:dyDescent="0.25">
      <c r="A19">
        <v>12</v>
      </c>
      <c r="B19">
        <v>300</v>
      </c>
      <c r="E19">
        <v>11.4</v>
      </c>
      <c r="F19">
        <v>290</v>
      </c>
    </row>
    <row r="20" spans="1:6" x14ac:dyDescent="0.25">
      <c r="A20">
        <v>12.1</v>
      </c>
      <c r="B20">
        <v>320</v>
      </c>
      <c r="E20">
        <v>11.3</v>
      </c>
      <c r="F20">
        <v>350</v>
      </c>
    </row>
    <row r="21" spans="1:6" x14ac:dyDescent="0.25">
      <c r="A21">
        <v>12.3</v>
      </c>
      <c r="B21">
        <v>410</v>
      </c>
      <c r="E21">
        <v>11.3</v>
      </c>
      <c r="F21">
        <v>370</v>
      </c>
    </row>
    <row r="22" spans="1:6" x14ac:dyDescent="0.25">
      <c r="A22">
        <v>12.3</v>
      </c>
      <c r="B22">
        <v>430</v>
      </c>
      <c r="E22">
        <v>11.2</v>
      </c>
      <c r="F22">
        <v>400</v>
      </c>
    </row>
    <row r="23" spans="1:6" x14ac:dyDescent="0.25">
      <c r="A23">
        <v>12.4</v>
      </c>
      <c r="B23">
        <v>455</v>
      </c>
      <c r="E23">
        <v>11.2</v>
      </c>
      <c r="F23">
        <v>430</v>
      </c>
    </row>
    <row r="24" spans="1:6" x14ac:dyDescent="0.25">
      <c r="A24">
        <v>12.5</v>
      </c>
      <c r="B24">
        <v>480</v>
      </c>
      <c r="E24">
        <v>11.2</v>
      </c>
      <c r="F24">
        <v>460</v>
      </c>
    </row>
    <row r="25" spans="1:6" x14ac:dyDescent="0.25">
      <c r="A25">
        <v>12.5</v>
      </c>
      <c r="B25">
        <v>520</v>
      </c>
      <c r="E25">
        <v>11.1</v>
      </c>
      <c r="F25">
        <v>490</v>
      </c>
    </row>
    <row r="26" spans="1:6" x14ac:dyDescent="0.25">
      <c r="A26">
        <v>12.6</v>
      </c>
      <c r="B26">
        <v>540</v>
      </c>
      <c r="E26">
        <v>11.1</v>
      </c>
      <c r="F26">
        <v>515</v>
      </c>
    </row>
    <row r="27" spans="1:6" x14ac:dyDescent="0.25">
      <c r="A27">
        <v>12.6</v>
      </c>
      <c r="B27">
        <v>560</v>
      </c>
      <c r="E27">
        <v>11.1</v>
      </c>
      <c r="F27">
        <v>530</v>
      </c>
    </row>
    <row r="28" spans="1:6" x14ac:dyDescent="0.25">
      <c r="A28">
        <v>12.7</v>
      </c>
      <c r="B28">
        <v>580</v>
      </c>
      <c r="E28">
        <v>11</v>
      </c>
      <c r="F28">
        <v>560</v>
      </c>
    </row>
    <row r="29" spans="1:6" x14ac:dyDescent="0.25">
      <c r="A29">
        <v>12.8</v>
      </c>
      <c r="B29">
        <v>600</v>
      </c>
      <c r="E29">
        <v>10.9</v>
      </c>
      <c r="F29">
        <v>580</v>
      </c>
    </row>
    <row r="30" spans="1:6" x14ac:dyDescent="0.25">
      <c r="A30">
        <v>12.8</v>
      </c>
      <c r="B30">
        <v>620</v>
      </c>
    </row>
    <row r="31" spans="1:6" x14ac:dyDescent="0.25">
      <c r="A31">
        <v>12.9</v>
      </c>
      <c r="B31">
        <v>640</v>
      </c>
    </row>
    <row r="32" spans="1:6" x14ac:dyDescent="0.25">
      <c r="A32">
        <v>13</v>
      </c>
      <c r="B32">
        <v>750</v>
      </c>
    </row>
    <row r="33" spans="1:2" x14ac:dyDescent="0.25">
      <c r="A33">
        <v>12.6</v>
      </c>
      <c r="B33">
        <v>780</v>
      </c>
    </row>
  </sheetData>
  <mergeCells count="3">
    <mergeCell ref="A2:B2"/>
    <mergeCell ref="E2:F2"/>
    <mergeCell ref="I2:I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Vacio</vt:lpstr>
      <vt:lpstr>Con cargas</vt:lpstr>
      <vt:lpstr>Bateria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2019-11-13T02:39:55Z</dcterms:created>
  <dcterms:modified xsi:type="dcterms:W3CDTF">2019-11-18T22:58:06Z</dcterms:modified>
</cp:coreProperties>
</file>